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аспорти 06.07.2020р\"/>
    </mc:Choice>
  </mc:AlternateContent>
  <bookViews>
    <workbookView xWindow="480" yWindow="135" windowWidth="19320" windowHeight="12450"/>
  </bookViews>
  <sheets>
    <sheet name="КПК0212111" sheetId="2" r:id="rId1"/>
  </sheets>
  <definedNames>
    <definedName name="_xlnm.Print_Area" localSheetId="0">КПК0212111!$A$1:$BM$115</definedName>
  </definedNames>
  <calcPr calcId="162913"/>
</workbook>
</file>

<file path=xl/calcChain.xml><?xml version="1.0" encoding="utf-8"?>
<calcChain xmlns="http://schemas.openxmlformats.org/spreadsheetml/2006/main">
  <c r="BE82" i="2" l="1"/>
  <c r="BE77" i="2"/>
  <c r="BE75" i="2"/>
  <c r="BE61" i="2"/>
  <c r="BE59" i="2"/>
  <c r="Y49" i="2"/>
  <c r="BE68" i="2" l="1"/>
  <c r="AS40" i="2" l="1"/>
  <c r="AK40" i="2"/>
  <c r="AC40" i="2" l="1"/>
  <c r="AO48" i="2" l="1"/>
  <c r="I19" i="2"/>
  <c r="AO49" i="2" l="1"/>
  <c r="BA38" i="2"/>
  <c r="BA40" i="2" s="1"/>
</calcChain>
</file>

<file path=xl/sharedStrings.xml><?xml version="1.0" encoding="utf-8"?>
<sst xmlns="http://schemas.openxmlformats.org/spreadsheetml/2006/main" count="184" uniqueCount="121">
  <si>
    <t>ЗАТВЕРДЖЕНО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</si>
  <si>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</si>
  <si>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</si>
  <si>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</si>
  <si>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</si>
  <si>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</si>
  <si>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</si>
  <si>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</si>
  <si>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</si>
  <si>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</si>
  <si>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</si>
  <si>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</si>
  <si>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</si>
  <si>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</si>
  <si>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p4.8</t>
  </si>
  <si>
    <t>s4.8</t>
  </si>
  <si>
    <t>p4.9</t>
  </si>
  <si>
    <t>s4.9</t>
  </si>
  <si>
    <t>s4.10</t>
  </si>
  <si>
    <t>ПАСПОРТ</t>
  </si>
  <si>
    <t>спеціального фонду-</t>
  </si>
  <si>
    <t>гривень та</t>
  </si>
  <si>
    <t>гривень, у тому числі загального фонду -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</si>
  <si>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</si>
  <si>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</si>
  <si>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</si>
  <si>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</si>
  <si>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</si>
  <si>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</si>
  <si>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</si>
  <si>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</si>
  <si>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</si>
  <si>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</si>
  <si>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</si>
  <si>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УСЬОГО</t>
  </si>
  <si>
    <t>затрат</t>
  </si>
  <si>
    <t>продукту</t>
  </si>
  <si>
    <t>ефективності</t>
  </si>
  <si>
    <t>якості</t>
  </si>
  <si>
    <t>відс.</t>
  </si>
  <si>
    <t>0200000</t>
  </si>
  <si>
    <t>Голова Бобринецької районної державної адміністрації</t>
  </si>
  <si>
    <t>(грн)</t>
  </si>
  <si>
    <t>0210000</t>
  </si>
  <si>
    <t>0726</t>
  </si>
  <si>
    <t>Начальник фінансового управління Бобринецької районної державної адміністрації</t>
  </si>
  <si>
    <t>Л.М.Нестеренко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</si>
  <si>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</si>
  <si>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</si>
  <si>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</si>
  <si>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</si>
  <si>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</si>
  <si>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Первинна медична допомога населенню, що надається центрами первинної медичної (медико-санітарної) допомоги</t>
  </si>
  <si>
    <t>(Дата погодження)</t>
  </si>
  <si>
    <t>М.П.</t>
  </si>
  <si>
    <t>__________________________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</si>
  <si>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</si>
  <si>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</si>
  <si>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</si>
  <si>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1. Забезпечення надання населенню первинної медичної допомоги за місцем проживання (перебування)</t>
  </si>
  <si>
    <t>грн.</t>
  </si>
  <si>
    <t>Обсяг видатків, в т.ч.: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</si>
  <si>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КНП "ЦПМСД Бобринецького району"</t>
  </si>
  <si>
    <t>Комунальні послуги та енергоносії</t>
  </si>
  <si>
    <t>Статут КНП</t>
  </si>
  <si>
    <t>Кількість структурних підрозділів, які отримують комунальні послуги та використовують енергоносії</t>
  </si>
  <si>
    <t>Відсоток забезпечення природним газом, твердим паливом, електроенергією, водопостачанням структурних підрозділів КНП "ЦПМСД Бобринецького району"</t>
  </si>
  <si>
    <t>Середні витрати комунальних послуг в розрахунку на один структурний підрозділ</t>
  </si>
  <si>
    <t>Розрахунок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</si>
  <si>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закладів охорони здоров'я.</t>
  </si>
  <si>
    <t>бюджетної програми місцевого бюджету на 2020  рік</t>
  </si>
  <si>
    <t>Кошторис, план використання бюджетних коштів на 2020 рік</t>
  </si>
  <si>
    <t>Забезпечення зниження рівня захворюванності,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медико-санітарної допомоги на засадах сімейної медицини.</t>
  </si>
  <si>
    <t>Зміцнення матеріально-технічної бази закладів охорони здоров`я, оснащення їх необхідним медичним обладнанням, компютерною технікою, автотранспортом, поліпшення умов праці медичних працівників, що допоможе покращити яківсть життя та збільшити тривалість життя населення Бобринецького районну.</t>
  </si>
  <si>
    <t>Забезпечення лікарськими засобами пільгові категорії населення (в т.ч. наркотичні засоби для онкохворих)</t>
  </si>
  <si>
    <t>Придбання медичного обладнання відповідно до Табеля матеріально-технічного оснащення закладів охорони здоров'я</t>
  </si>
  <si>
    <t>од</t>
  </si>
  <si>
    <t>Кількість дітей, яким потрібно провести туберкулінові проби</t>
  </si>
  <si>
    <t>Кількість придбаного медичного обладнання відповідно до Табеля матеріально-технічного оснащення закладів охорони здоров'я</t>
  </si>
  <si>
    <t>Кількість громадян, які мають право користуватися пільговими рецептами</t>
  </si>
  <si>
    <t>Статистична звітність ф№35</t>
  </si>
  <si>
    <t>Договори з постачальниками</t>
  </si>
  <si>
    <t xml:space="preserve">       грн</t>
  </si>
  <si>
    <t>Середні витрати вартості туберкуліну на одну дитину із фактично запланованих коштів</t>
  </si>
  <si>
    <t>Середні витрати на придбання медичного обладнання відповідно до Табеля матеріально-технічного оснащення закладів охорони здоров'я</t>
  </si>
  <si>
    <t>Середя вартість пільгового рецепту на одну особу з розрахунку фактично запланованих коштів</t>
  </si>
  <si>
    <t xml:space="preserve">Відсоток профілактики захворювання на туберкульоз </t>
  </si>
  <si>
    <t>Відсоток забезпечення лікарськими засобами пільгові категорії населення (в т.ч. наркотичні засоби для онкохворих)</t>
  </si>
  <si>
    <t>Відсоток виконання від потреби придбання обладнання медичного обладнання відповідно до Табеля матеріально-технічного оснащення закладів охорони здоров'я</t>
  </si>
  <si>
    <t>А.В.Жила</t>
  </si>
  <si>
    <t>1.</t>
  </si>
  <si>
    <t>Бобринецька районна державна адіміністрація</t>
  </si>
  <si>
    <t>04055274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</si>
  <si>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</si>
  <si>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</si>
  <si>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</si>
  <si>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</si>
  <si>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</si>
  <si>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</si>
  <si>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</si>
  <si>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</si>
  <si>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</si>
  <si>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</si>
  <si>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Програма розвитку  первинної медико-санітарної допомоги населенню Бобринецького району та підтримки комунального некомерційного підприємства "Центр первинної медико-санітарної допомоги Бобринецького району" Бобринецької районної ради на 2020 рік</t>
  </si>
  <si>
    <t>Голова Бобринецької районної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</si>
  <si>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</si>
  <si>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</si>
  <si>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Забезпечення туберкуліном</t>
  </si>
  <si>
    <t>Забезпечення медикаментами для надання невідкладної допомоги</t>
  </si>
  <si>
    <t>Придбання предметів та матеріалів відповідно до Табеля матеріально-технічного оснащення закладів охорони здоров`я</t>
  </si>
  <si>
    <t>Кількість населення, яке звертаеться для надання невідкладної первинної допомоги</t>
  </si>
  <si>
    <t>Середні витрати вартості медикаментів на одного пацієнта</t>
  </si>
  <si>
    <t xml:space="preserve"> Кількість одиниць придбаних предметів та матеріалів</t>
  </si>
  <si>
    <t xml:space="preserve">Середні витрати на придбання предметів та матеріалів </t>
  </si>
  <si>
    <t>Відсоток населення, яким буде надано невідкладна первинна медична допомога</t>
  </si>
  <si>
    <t>Відсоток виконання від потреби придбання предметів та матеріалів до Табеля матеріально-технічного оснащення закладів охорони здоров`я</t>
  </si>
  <si>
    <r>
      <rPr>
        <b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. Підстави для виконання бюджетної програми: </t>
    </r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</si>
  <si>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</si>
  <si>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</si>
  <si>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 418 "Про районний бюджет Бобринецького району на 2020 рік", рішення Бобринецької районної ради від 13 березня 2020 року № 442 "Про внесення змін до рішення районної ради від 12 грудня 2019 року № 418 "Про районний бюджет Бобринецького району на 2020 рік", рішення Бобринецької районної ради від 24 червня 2020 року № 459 "Про внесення змін до рішення районної ради від 12 грудня 2019 року № 418 "Про районний бюджет Бобринецького району на 2020 рік"</t>
  </si>
  <si>
    <t xml:space="preserve">                                                                                                                                      Андрій ЖИЛА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</si>
</sst>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10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3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7" fillId="0" borderId="3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10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17" fillId="0" borderId="3" xfId="0" quotePrefix="1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topLeftCell="A82" zoomScale="89" zoomScaleNormal="80" zoomScaleSheetLayoutView="89" workbookViewId="0">
      <selection activeCell="AO103" sqref="AO103:BG103"/>
    </sheetView>
  </sheetViews>
  <sheetFormatPr defaultColWidth="9.140625"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9" x14ac:dyDescent="0.2">
      <c r="BB1" s="65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9" ht="18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9" ht="49.5" customHeight="1" x14ac:dyDescent="0.25">
      <c r="AO3" s="68" t="s">
        <v>117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9"/>
      <c r="BH3" s="9"/>
      <c r="BI3" s="9"/>
      <c r="BJ3" s="9"/>
      <c r="BK3" s="9"/>
      <c r="BL3" s="9"/>
    </row>
    <row r="4" spans="1:79" ht="15.75" customHeight="1" x14ac:dyDescent="0.25">
      <c r="AO4" s="70" t="s">
        <v>118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9"/>
      <c r="BH4" s="9"/>
      <c r="BI4" s="9"/>
      <c r="BJ4" s="9"/>
      <c r="BK4" s="9"/>
      <c r="BL4" s="9"/>
    </row>
    <row r="5" spans="1:79" ht="7.5" customHeight="1" x14ac:dyDescent="0.2"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79" ht="15.75" customHeight="1" x14ac:dyDescent="0.2">
      <c r="A6" s="132" t="s">
        <v>19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</row>
    <row r="7" spans="1:79" ht="15.75" customHeight="1" x14ac:dyDescent="0.2">
      <c r="A7" s="133" t="s">
        <v>70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</row>
    <row r="8" spans="1:79" ht="6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79" customFormat="1" ht="14.25" customHeight="1" x14ac:dyDescent="0.2">
      <c r="A9" s="16" t="s">
        <v>90</v>
      </c>
      <c r="B9" s="143" t="s">
        <v>40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7"/>
      <c r="N9" s="145" t="s">
        <v>91</v>
      </c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8"/>
      <c r="AU9" s="192" t="s">
        <v>92</v>
      </c>
      <c r="AV9" s="192"/>
      <c r="AW9" s="192"/>
      <c r="AX9" s="192"/>
      <c r="AY9" s="192"/>
      <c r="AZ9" s="192"/>
      <c r="BA9" s="192"/>
      <c r="BB9" s="192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</row>
    <row r="10" spans="1:79" customFormat="1" ht="24" customHeight="1" x14ac:dyDescent="0.2">
      <c r="A10" s="19"/>
      <c r="B10" s="193" t="s">
        <v>93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"/>
      <c r="N10" s="194" t="s">
        <v>94</v>
      </c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"/>
      <c r="AU10" s="193" t="s">
        <v>95</v>
      </c>
      <c r="AV10" s="193"/>
      <c r="AW10" s="193"/>
      <c r="AX10" s="193"/>
      <c r="AY10" s="193"/>
      <c r="AZ10" s="193"/>
      <c r="BA10" s="193"/>
      <c r="BB10" s="193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</row>
    <row r="11" spans="1:79" customFormat="1" x14ac:dyDescent="0.2">
      <c r="BE11" s="20"/>
      <c r="BF11" s="20"/>
      <c r="BG11" s="20"/>
      <c r="BH11" s="20"/>
      <c r="BI11" s="20"/>
      <c r="BJ11" s="20"/>
      <c r="BK11" s="20"/>
      <c r="BL11" s="20"/>
    </row>
    <row r="12" spans="1:79" customFormat="1" ht="15" customHeight="1" x14ac:dyDescent="0.2">
      <c r="A12" s="21" t="s">
        <v>5</v>
      </c>
      <c r="B12" s="143" t="s">
        <v>43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7"/>
      <c r="N12" s="145" t="s">
        <v>91</v>
      </c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8"/>
      <c r="AU12" s="192" t="s">
        <v>92</v>
      </c>
      <c r="AV12" s="192"/>
      <c r="AW12" s="192"/>
      <c r="AX12" s="192"/>
      <c r="AY12" s="192"/>
      <c r="AZ12" s="192"/>
      <c r="BA12" s="192"/>
      <c r="BB12" s="192"/>
      <c r="BC12" s="22"/>
      <c r="BD12" s="22"/>
      <c r="BE12" s="22"/>
      <c r="BF12" s="22"/>
      <c r="BG12" s="22"/>
      <c r="BH12" s="22"/>
      <c r="BI12" s="22"/>
      <c r="BJ12" s="22"/>
      <c r="BK12" s="22"/>
      <c r="BL12" s="23"/>
      <c r="BM12" s="24"/>
      <c r="BN12" s="24"/>
      <c r="BO12" s="24"/>
      <c r="BP12" s="22"/>
      <c r="BQ12" s="22"/>
      <c r="BR12" s="22"/>
      <c r="BS12" s="22"/>
      <c r="BT12" s="22"/>
      <c r="BU12" s="22"/>
      <c r="BV12" s="22"/>
      <c r="BW12" s="22"/>
    </row>
    <row r="13" spans="1:79" customFormat="1" ht="24" customHeight="1" x14ac:dyDescent="0.2">
      <c r="A13" s="25"/>
      <c r="B13" s="193" t="s">
        <v>93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"/>
      <c r="N13" s="194" t="s">
        <v>96</v>
      </c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"/>
      <c r="AU13" s="193" t="s">
        <v>95</v>
      </c>
      <c r="AV13" s="193"/>
      <c r="AW13" s="193"/>
      <c r="AX13" s="193"/>
      <c r="AY13" s="193"/>
      <c r="AZ13" s="193"/>
      <c r="BA13" s="193"/>
      <c r="BB13" s="193"/>
      <c r="BC13" s="26"/>
      <c r="BD13" s="26"/>
      <c r="BE13" s="26"/>
      <c r="BF13" s="26"/>
      <c r="BG13" s="26"/>
      <c r="BH13" s="26"/>
      <c r="BI13" s="26"/>
      <c r="BJ13" s="26"/>
      <c r="BK13" s="27"/>
      <c r="BL13" s="26"/>
      <c r="BM13" s="24"/>
      <c r="BN13" s="24"/>
      <c r="BO13" s="24"/>
      <c r="BP13" s="26"/>
      <c r="BQ13" s="26"/>
      <c r="BR13" s="26"/>
      <c r="BS13" s="26"/>
      <c r="BT13" s="26"/>
      <c r="BU13" s="26"/>
      <c r="BV13" s="26"/>
      <c r="BW13" s="26"/>
    </row>
    <row r="14" spans="1:79" customFormat="1" x14ac:dyDescent="0.2"/>
    <row r="15" spans="1:79" customFormat="1" ht="45.75" customHeight="1" x14ac:dyDescent="0.2">
      <c r="A15" s="16" t="s">
        <v>97</v>
      </c>
      <c r="B15" s="195" t="s">
        <v>49</v>
      </c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N15" s="143">
        <v>2111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22"/>
      <c r="AA15" s="195" t="s">
        <v>44</v>
      </c>
      <c r="AB15" s="192"/>
      <c r="AC15" s="192"/>
      <c r="AD15" s="192"/>
      <c r="AE15" s="192"/>
      <c r="AF15" s="192"/>
      <c r="AG15" s="192"/>
      <c r="AH15" s="192"/>
      <c r="AI15" s="192"/>
      <c r="AJ15" s="22"/>
      <c r="AK15" s="196" t="s">
        <v>52</v>
      </c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22"/>
      <c r="BE15" s="143" t="s">
        <v>98</v>
      </c>
      <c r="BF15" s="144"/>
      <c r="BG15" s="144"/>
      <c r="BH15" s="144"/>
      <c r="BI15" s="144"/>
      <c r="BJ15" s="144"/>
      <c r="BK15" s="144"/>
      <c r="BL15" s="144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</row>
    <row r="16" spans="1:79" customFormat="1" ht="25.5" customHeight="1" x14ac:dyDescent="0.2">
      <c r="B16" s="193" t="s">
        <v>93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N16" s="193" t="s">
        <v>99</v>
      </c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26"/>
      <c r="AA16" s="197" t="s">
        <v>100</v>
      </c>
      <c r="AB16" s="197"/>
      <c r="AC16" s="197"/>
      <c r="AD16" s="197"/>
      <c r="AE16" s="197"/>
      <c r="AF16" s="197"/>
      <c r="AG16" s="197"/>
      <c r="AH16" s="197"/>
      <c r="AI16" s="197"/>
      <c r="AJ16" s="26"/>
      <c r="AK16" s="198" t="s">
        <v>101</v>
      </c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198"/>
      <c r="AX16" s="198"/>
      <c r="AY16" s="198"/>
      <c r="AZ16" s="198"/>
      <c r="BA16" s="198"/>
      <c r="BB16" s="198"/>
      <c r="BC16" s="198"/>
      <c r="BD16" s="26"/>
      <c r="BE16" s="193" t="s">
        <v>102</v>
      </c>
      <c r="BF16" s="193"/>
      <c r="BG16" s="193"/>
      <c r="BH16" s="193"/>
      <c r="BI16" s="193"/>
      <c r="BJ16" s="193"/>
      <c r="BK16" s="193"/>
      <c r="BL16" s="193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</row>
    <row r="17" spans="1:64" ht="6.7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</row>
    <row r="18" spans="1:64" ht="33.75" customHeight="1" x14ac:dyDescent="0.2">
      <c r="A18" s="150" t="s">
        <v>1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37">
        <v>732605</v>
      </c>
      <c r="V18" s="137"/>
      <c r="W18" s="137"/>
      <c r="X18" s="137"/>
      <c r="Y18" s="137"/>
      <c r="Z18" s="137"/>
      <c r="AA18" s="137"/>
      <c r="AB18" s="137"/>
      <c r="AC18" s="137"/>
      <c r="AD18" s="137"/>
      <c r="AE18" s="138" t="s">
        <v>22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51">
        <v>732605</v>
      </c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2" t="s">
        <v>21</v>
      </c>
      <c r="BE18" s="152"/>
      <c r="BF18" s="152"/>
      <c r="BG18" s="152"/>
      <c r="BH18" s="152"/>
      <c r="BI18" s="152"/>
      <c r="BJ18" s="152"/>
      <c r="BK18" s="152"/>
      <c r="BL18" s="152"/>
    </row>
    <row r="19" spans="1:64" ht="24.95" customHeight="1" x14ac:dyDescent="0.2">
      <c r="A19" s="152" t="s">
        <v>20</v>
      </c>
      <c r="B19" s="152"/>
      <c r="C19" s="152"/>
      <c r="D19" s="152"/>
      <c r="E19" s="152"/>
      <c r="F19" s="152"/>
      <c r="G19" s="152"/>
      <c r="H19" s="152"/>
      <c r="I19" s="151">
        <f>AK40</f>
        <v>0</v>
      </c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2" t="s">
        <v>23</v>
      </c>
      <c r="U19" s="152"/>
      <c r="V19" s="152"/>
      <c r="W19" s="152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/>
      <c r="AO19" s="31"/>
      <c r="AP19" s="31"/>
      <c r="AQ19" s="31"/>
      <c r="AR19" s="31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1"/>
      <c r="BE19" s="31"/>
      <c r="BF19" s="31"/>
      <c r="BG19" s="31"/>
      <c r="BH19" s="31"/>
      <c r="BI19" s="31"/>
      <c r="BJ19" s="32"/>
      <c r="BK19" s="32"/>
      <c r="BL19" s="32"/>
    </row>
    <row r="20" spans="1:64" ht="4.7" customHeight="1" x14ac:dyDescent="0.2">
      <c r="A20" s="33"/>
      <c r="B20" s="33"/>
      <c r="C20" s="33"/>
      <c r="D20" s="33"/>
      <c r="E20" s="33"/>
      <c r="F20" s="33"/>
      <c r="G20" s="33"/>
      <c r="H20" s="33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33"/>
      <c r="U20" s="33"/>
      <c r="V20" s="33"/>
      <c r="W20" s="33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1"/>
      <c r="AO20" s="31"/>
      <c r="AP20" s="31"/>
      <c r="AQ20" s="31"/>
      <c r="AR20" s="31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1"/>
      <c r="BE20" s="31"/>
      <c r="BF20" s="31"/>
      <c r="BG20" s="31"/>
      <c r="BH20" s="31"/>
      <c r="BI20" s="31"/>
      <c r="BJ20" s="32"/>
      <c r="BK20" s="32"/>
      <c r="BL20" s="32"/>
    </row>
    <row r="21" spans="1:64" ht="17.45" customHeight="1" x14ac:dyDescent="0.2">
      <c r="A21" s="146" t="s">
        <v>116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</row>
    <row r="22" spans="1:64" ht="111.75" customHeight="1" x14ac:dyDescent="0.2">
      <c r="A22" s="147" t="s">
        <v>119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</row>
    <row r="23" spans="1:64" ht="22.7" customHeight="1" x14ac:dyDescent="0.2">
      <c r="A23" s="168" t="s">
        <v>50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K23" s="168"/>
      <c r="BL23" s="168"/>
    </row>
    <row r="24" spans="1:64" ht="19.5" customHeight="1" x14ac:dyDescent="0.2">
      <c r="A24" s="88" t="s">
        <v>30</v>
      </c>
      <c r="B24" s="89"/>
      <c r="C24" s="89"/>
      <c r="D24" s="89"/>
      <c r="E24" s="89"/>
      <c r="F24" s="90"/>
      <c r="G24" s="91" t="s">
        <v>51</v>
      </c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3"/>
    </row>
    <row r="25" spans="1:64" ht="34.5" customHeight="1" x14ac:dyDescent="0.2">
      <c r="A25" s="139">
        <v>1</v>
      </c>
      <c r="B25" s="140"/>
      <c r="C25" s="140"/>
      <c r="D25" s="140"/>
      <c r="E25" s="140"/>
      <c r="F25" s="141"/>
      <c r="G25" s="170" t="s">
        <v>69</v>
      </c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2"/>
    </row>
    <row r="26" spans="1:64" ht="8.4499999999999993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</row>
    <row r="27" spans="1:64" ht="71.45" customHeight="1" x14ac:dyDescent="0.2">
      <c r="A27" s="148" t="s">
        <v>48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53" t="s">
        <v>72</v>
      </c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</row>
    <row r="28" spans="1:64" ht="8.449999999999999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</row>
    <row r="29" spans="1:64" ht="15.75" customHeight="1" x14ac:dyDescent="0.2">
      <c r="A29" s="166" t="s">
        <v>47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</row>
    <row r="30" spans="1:64" ht="27.75" customHeight="1" x14ac:dyDescent="0.2">
      <c r="A30" s="113" t="s">
        <v>30</v>
      </c>
      <c r="B30" s="113"/>
      <c r="C30" s="113"/>
      <c r="D30" s="113"/>
      <c r="E30" s="113"/>
      <c r="F30" s="113"/>
      <c r="G30" s="91" t="s">
        <v>24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64" ht="48.75" customHeight="1" x14ac:dyDescent="0.2">
      <c r="A31" s="167">
        <v>1</v>
      </c>
      <c r="B31" s="167"/>
      <c r="C31" s="167"/>
      <c r="D31" s="167"/>
      <c r="E31" s="167"/>
      <c r="F31" s="167"/>
      <c r="G31" s="99" t="s">
        <v>73</v>
      </c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1"/>
    </row>
    <row r="32" spans="1:64" ht="15.75" customHeight="1" x14ac:dyDescent="0.2">
      <c r="A32" s="173" t="s">
        <v>56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</row>
    <row r="33" spans="1:78" ht="12.2" customHeight="1" x14ac:dyDescent="0.2">
      <c r="A33" s="142" t="s">
        <v>42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4"/>
      <c r="BJ33" s="4"/>
      <c r="BK33" s="4"/>
      <c r="BL33" s="4"/>
    </row>
    <row r="34" spans="1:78" ht="15.95" customHeight="1" x14ac:dyDescent="0.2">
      <c r="A34" s="134" t="s">
        <v>30</v>
      </c>
      <c r="B34" s="134"/>
      <c r="C34" s="134"/>
      <c r="D34" s="160" t="s">
        <v>27</v>
      </c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2"/>
      <c r="AC34" s="134" t="s">
        <v>31</v>
      </c>
      <c r="AD34" s="134"/>
      <c r="AE34" s="134"/>
      <c r="AF34" s="134"/>
      <c r="AG34" s="134"/>
      <c r="AH34" s="134"/>
      <c r="AI34" s="134"/>
      <c r="AJ34" s="134"/>
      <c r="AK34" s="134" t="s">
        <v>32</v>
      </c>
      <c r="AL34" s="134"/>
      <c r="AM34" s="134"/>
      <c r="AN34" s="134"/>
      <c r="AO34" s="134"/>
      <c r="AP34" s="134"/>
      <c r="AQ34" s="134"/>
      <c r="AR34" s="134"/>
      <c r="AS34" s="134" t="s">
        <v>28</v>
      </c>
      <c r="AT34" s="134"/>
      <c r="AU34" s="134"/>
      <c r="AV34" s="134"/>
      <c r="AW34" s="134"/>
      <c r="AX34" s="134"/>
      <c r="AY34" s="134"/>
      <c r="AZ34" s="134"/>
      <c r="BA34" s="134" t="s">
        <v>29</v>
      </c>
      <c r="BB34" s="134"/>
      <c r="BC34" s="134"/>
      <c r="BD34" s="134"/>
      <c r="BE34" s="134"/>
      <c r="BF34" s="134"/>
      <c r="BG34" s="134"/>
      <c r="BH34" s="134"/>
    </row>
    <row r="35" spans="1:78" ht="15.75" customHeight="1" x14ac:dyDescent="0.2">
      <c r="A35" s="134"/>
      <c r="B35" s="134"/>
      <c r="C35" s="134"/>
      <c r="D35" s="163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5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</row>
    <row r="36" spans="1:78" ht="15.75" x14ac:dyDescent="0.2">
      <c r="A36" s="134">
        <v>1</v>
      </c>
      <c r="B36" s="134"/>
      <c r="C36" s="134"/>
      <c r="D36" s="154">
        <v>2</v>
      </c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6"/>
      <c r="AC36" s="134">
        <v>3</v>
      </c>
      <c r="AD36" s="134"/>
      <c r="AE36" s="134"/>
      <c r="AF36" s="134"/>
      <c r="AG36" s="134"/>
      <c r="AH36" s="134"/>
      <c r="AI36" s="134"/>
      <c r="AJ36" s="134"/>
      <c r="AK36" s="134">
        <v>4</v>
      </c>
      <c r="AL36" s="134"/>
      <c r="AM36" s="134"/>
      <c r="AN36" s="134"/>
      <c r="AO36" s="134"/>
      <c r="AP36" s="134"/>
      <c r="AQ36" s="134"/>
      <c r="AR36" s="134"/>
      <c r="AS36" s="134">
        <v>5</v>
      </c>
      <c r="AT36" s="134"/>
      <c r="AU36" s="134"/>
      <c r="AV36" s="134"/>
      <c r="AW36" s="134"/>
      <c r="AX36" s="134"/>
      <c r="AY36" s="134"/>
      <c r="AZ36" s="134"/>
      <c r="BA36" s="134">
        <v>6</v>
      </c>
      <c r="BB36" s="134"/>
      <c r="BC36" s="134"/>
      <c r="BD36" s="134"/>
      <c r="BE36" s="134"/>
      <c r="BF36" s="134"/>
      <c r="BG36" s="134"/>
      <c r="BH36" s="134"/>
    </row>
    <row r="37" spans="1:78" s="2" customFormat="1" ht="12.75" hidden="1" customHeight="1" x14ac:dyDescent="0.2">
      <c r="A37" s="174" t="s">
        <v>9</v>
      </c>
      <c r="B37" s="174"/>
      <c r="C37" s="174"/>
      <c r="D37" s="157" t="s">
        <v>10</v>
      </c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9"/>
      <c r="AC37" s="135" t="s">
        <v>11</v>
      </c>
      <c r="AD37" s="135"/>
      <c r="AE37" s="135"/>
      <c r="AF37" s="135"/>
      <c r="AG37" s="135"/>
      <c r="AH37" s="135"/>
      <c r="AI37" s="135"/>
      <c r="AJ37" s="135"/>
      <c r="AK37" s="135" t="s">
        <v>12</v>
      </c>
      <c r="AL37" s="135"/>
      <c r="AM37" s="135"/>
      <c r="AN37" s="135"/>
      <c r="AO37" s="135"/>
      <c r="AP37" s="135"/>
      <c r="AQ37" s="135"/>
      <c r="AR37" s="135"/>
      <c r="AS37" s="136" t="s">
        <v>25</v>
      </c>
      <c r="AT37" s="135"/>
      <c r="AU37" s="135"/>
      <c r="AV37" s="135"/>
      <c r="AW37" s="135"/>
      <c r="AX37" s="135"/>
      <c r="AY37" s="135"/>
      <c r="AZ37" s="135"/>
      <c r="BA37" s="136" t="s">
        <v>26</v>
      </c>
      <c r="BB37" s="135"/>
      <c r="BC37" s="135"/>
      <c r="BD37" s="135"/>
      <c r="BE37" s="135"/>
      <c r="BF37" s="135"/>
      <c r="BG37" s="135"/>
      <c r="BH37" s="135"/>
      <c r="BZ37" s="2" t="s">
        <v>14</v>
      </c>
    </row>
    <row r="38" spans="1:78" ht="63" customHeight="1" x14ac:dyDescent="0.2">
      <c r="A38" s="51">
        <v>1</v>
      </c>
      <c r="B38" s="51"/>
      <c r="C38" s="51"/>
      <c r="D38" s="52" t="s">
        <v>62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7"/>
      <c r="AC38" s="59">
        <v>732605</v>
      </c>
      <c r="AD38" s="59"/>
      <c r="AE38" s="59"/>
      <c r="AF38" s="59"/>
      <c r="AG38" s="59"/>
      <c r="AH38" s="59"/>
      <c r="AI38" s="59"/>
      <c r="AJ38" s="59"/>
      <c r="AK38" s="59">
        <v>0</v>
      </c>
      <c r="AL38" s="59"/>
      <c r="AM38" s="59"/>
      <c r="AN38" s="59"/>
      <c r="AO38" s="59"/>
      <c r="AP38" s="59"/>
      <c r="AQ38" s="59"/>
      <c r="AR38" s="59"/>
      <c r="AS38" s="59">
        <v>0</v>
      </c>
      <c r="AT38" s="59"/>
      <c r="AU38" s="59"/>
      <c r="AV38" s="59"/>
      <c r="AW38" s="59"/>
      <c r="AX38" s="59"/>
      <c r="AY38" s="59"/>
      <c r="AZ38" s="59"/>
      <c r="BA38" s="59">
        <f>AC38+AK38</f>
        <v>732605</v>
      </c>
      <c r="BB38" s="59"/>
      <c r="BC38" s="59"/>
      <c r="BD38" s="59"/>
      <c r="BE38" s="59"/>
      <c r="BF38" s="59"/>
      <c r="BG38" s="59"/>
      <c r="BH38" s="59"/>
      <c r="BZ38" s="1" t="s">
        <v>15</v>
      </c>
    </row>
    <row r="39" spans="1:78" ht="33.75" hidden="1" customHeight="1" x14ac:dyDescent="0.2">
      <c r="A39" s="51"/>
      <c r="B39" s="51"/>
      <c r="C39" s="51"/>
      <c r="D39" s="52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7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</row>
    <row r="40" spans="1:78" s="2" customFormat="1" ht="15" customHeight="1" x14ac:dyDescent="0.2">
      <c r="A40" s="113"/>
      <c r="B40" s="113"/>
      <c r="C40" s="113"/>
      <c r="D40" s="175" t="s">
        <v>34</v>
      </c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7"/>
      <c r="AC40" s="63">
        <f>SUM(AC38:AC39)</f>
        <v>732605</v>
      </c>
      <c r="AD40" s="63"/>
      <c r="AE40" s="63"/>
      <c r="AF40" s="63"/>
      <c r="AG40" s="63"/>
      <c r="AH40" s="63"/>
      <c r="AI40" s="63"/>
      <c r="AJ40" s="63"/>
      <c r="AK40" s="63">
        <f t="shared" ref="AK40" si="0">SUM(AK38:AK39)</f>
        <v>0</v>
      </c>
      <c r="AL40" s="63"/>
      <c r="AM40" s="63"/>
      <c r="AN40" s="63"/>
      <c r="AO40" s="63"/>
      <c r="AP40" s="63"/>
      <c r="AQ40" s="63"/>
      <c r="AR40" s="63"/>
      <c r="AS40" s="63">
        <f t="shared" ref="AS40" si="1">SUM(AS38:AS39)</f>
        <v>0</v>
      </c>
      <c r="AT40" s="63"/>
      <c r="AU40" s="63"/>
      <c r="AV40" s="63"/>
      <c r="AW40" s="63"/>
      <c r="AX40" s="63"/>
      <c r="AY40" s="63"/>
      <c r="AZ40" s="63"/>
      <c r="BA40" s="63">
        <f t="shared" ref="BA40" si="2">SUM(BA38:BA39)</f>
        <v>732605</v>
      </c>
      <c r="BB40" s="63"/>
      <c r="BC40" s="63"/>
      <c r="BD40" s="63"/>
      <c r="BE40" s="63"/>
      <c r="BF40" s="63"/>
      <c r="BG40" s="63"/>
      <c r="BH40" s="63"/>
    </row>
    <row r="41" spans="1:78" ht="6.75" customHeight="1" x14ac:dyDescent="0.2"/>
    <row r="42" spans="1:78" ht="15.75" customHeight="1" x14ac:dyDescent="0.2">
      <c r="A42" s="173" t="s">
        <v>57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</row>
    <row r="43" spans="1:78" ht="12.2" customHeight="1" x14ac:dyDescent="0.2">
      <c r="A43" s="142" t="s">
        <v>42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78" ht="15.95" customHeight="1" x14ac:dyDescent="0.2">
      <c r="A44" s="160" t="s">
        <v>6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2"/>
      <c r="Y44" s="134" t="s">
        <v>31</v>
      </c>
      <c r="Z44" s="134"/>
      <c r="AA44" s="134"/>
      <c r="AB44" s="134"/>
      <c r="AC44" s="134"/>
      <c r="AD44" s="134"/>
      <c r="AE44" s="134"/>
      <c r="AF44" s="134"/>
      <c r="AG44" s="134" t="s">
        <v>32</v>
      </c>
      <c r="AH44" s="134"/>
      <c r="AI44" s="134"/>
      <c r="AJ44" s="134"/>
      <c r="AK44" s="134"/>
      <c r="AL44" s="134"/>
      <c r="AM44" s="134"/>
      <c r="AN44" s="134"/>
      <c r="AO44" s="134" t="s">
        <v>29</v>
      </c>
      <c r="AP44" s="134"/>
      <c r="AQ44" s="134"/>
      <c r="AR44" s="134"/>
      <c r="AS44" s="134"/>
      <c r="AT44" s="134"/>
      <c r="AU44" s="134"/>
      <c r="AV44" s="134"/>
    </row>
    <row r="45" spans="1:78" ht="4.5" customHeight="1" x14ac:dyDescent="0.2">
      <c r="A45" s="163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5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</row>
    <row r="46" spans="1:78" ht="15.95" customHeight="1" x14ac:dyDescent="0.2">
      <c r="A46" s="154">
        <v>1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6"/>
      <c r="Y46" s="134">
        <v>2</v>
      </c>
      <c r="Z46" s="134"/>
      <c r="AA46" s="134"/>
      <c r="AB46" s="134"/>
      <c r="AC46" s="134"/>
      <c r="AD46" s="134"/>
      <c r="AE46" s="134"/>
      <c r="AF46" s="134"/>
      <c r="AG46" s="134">
        <v>3</v>
      </c>
      <c r="AH46" s="134"/>
      <c r="AI46" s="134"/>
      <c r="AJ46" s="134"/>
      <c r="AK46" s="134"/>
      <c r="AL46" s="134"/>
      <c r="AM46" s="134"/>
      <c r="AN46" s="134"/>
      <c r="AO46" s="134">
        <v>4</v>
      </c>
      <c r="AP46" s="134"/>
      <c r="AQ46" s="134"/>
      <c r="AR46" s="134"/>
      <c r="AS46" s="134"/>
      <c r="AT46" s="134"/>
      <c r="AU46" s="134"/>
      <c r="AV46" s="134"/>
    </row>
    <row r="47" spans="1:78" ht="12.75" hidden="1" customHeight="1" x14ac:dyDescent="0.2">
      <c r="A47" s="178" t="s">
        <v>10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80"/>
      <c r="Y47" s="135" t="s">
        <v>11</v>
      </c>
      <c r="Z47" s="135"/>
      <c r="AA47" s="135"/>
      <c r="AB47" s="135"/>
      <c r="AC47" s="135"/>
      <c r="AD47" s="135"/>
      <c r="AE47" s="135"/>
      <c r="AF47" s="135"/>
      <c r="AG47" s="135" t="s">
        <v>12</v>
      </c>
      <c r="AH47" s="135"/>
      <c r="AI47" s="135"/>
      <c r="AJ47" s="135"/>
      <c r="AK47" s="135"/>
      <c r="AL47" s="135"/>
      <c r="AM47" s="135"/>
      <c r="AN47" s="135"/>
      <c r="AO47" s="135" t="s">
        <v>13</v>
      </c>
      <c r="AP47" s="135"/>
      <c r="AQ47" s="135"/>
      <c r="AR47" s="135"/>
      <c r="AS47" s="135"/>
      <c r="AT47" s="135"/>
      <c r="AU47" s="135"/>
      <c r="AV47" s="135"/>
      <c r="BZ47" s="1" t="s">
        <v>16</v>
      </c>
    </row>
    <row r="48" spans="1:78" ht="67.5" customHeight="1" x14ac:dyDescent="0.2">
      <c r="A48" s="181" t="s">
        <v>103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3"/>
      <c r="Y48" s="188">
        <v>732605</v>
      </c>
      <c r="Z48" s="189"/>
      <c r="AA48" s="189"/>
      <c r="AB48" s="189"/>
      <c r="AC48" s="189"/>
      <c r="AD48" s="189"/>
      <c r="AE48" s="189"/>
      <c r="AF48" s="190"/>
      <c r="AG48" s="188">
        <v>0</v>
      </c>
      <c r="AH48" s="189"/>
      <c r="AI48" s="189"/>
      <c r="AJ48" s="189"/>
      <c r="AK48" s="189"/>
      <c r="AL48" s="189"/>
      <c r="AM48" s="189"/>
      <c r="AN48" s="190"/>
      <c r="AO48" s="188">
        <f>Y48+AG48</f>
        <v>732605</v>
      </c>
      <c r="AP48" s="189"/>
      <c r="AQ48" s="189"/>
      <c r="AR48" s="189"/>
      <c r="AS48" s="189"/>
      <c r="AT48" s="189"/>
      <c r="AU48" s="189"/>
      <c r="AV48" s="190"/>
    </row>
    <row r="49" spans="1:78" s="2" customFormat="1" ht="12.75" customHeight="1" x14ac:dyDescent="0.2">
      <c r="A49" s="114" t="s">
        <v>29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80"/>
      <c r="Y49" s="63">
        <f>Y48</f>
        <v>732605</v>
      </c>
      <c r="Z49" s="63"/>
      <c r="AA49" s="63"/>
      <c r="AB49" s="63"/>
      <c r="AC49" s="63"/>
      <c r="AD49" s="63"/>
      <c r="AE49" s="63"/>
      <c r="AF49" s="63"/>
      <c r="AG49" s="63">
        <v>0</v>
      </c>
      <c r="AH49" s="63"/>
      <c r="AI49" s="63"/>
      <c r="AJ49" s="63"/>
      <c r="AK49" s="63"/>
      <c r="AL49" s="63"/>
      <c r="AM49" s="63"/>
      <c r="AN49" s="63"/>
      <c r="AO49" s="63">
        <f>SUM(AO48:AV48)</f>
        <v>732605</v>
      </c>
      <c r="AP49" s="63"/>
      <c r="AQ49" s="63"/>
      <c r="AR49" s="63"/>
      <c r="AS49" s="63"/>
      <c r="AT49" s="63"/>
      <c r="AU49" s="63"/>
      <c r="AV49" s="63"/>
      <c r="BZ49" s="2" t="s">
        <v>17</v>
      </c>
    </row>
    <row r="50" spans="1:78" ht="3.2" customHeight="1" x14ac:dyDescent="0.2"/>
    <row r="51" spans="1:78" ht="20.25" customHeight="1" x14ac:dyDescent="0.2">
      <c r="A51" s="191" t="s">
        <v>58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1"/>
      <c r="BL51" s="191"/>
    </row>
    <row r="52" spans="1:78" ht="27.75" customHeight="1" x14ac:dyDescent="0.2">
      <c r="A52" s="134" t="s">
        <v>30</v>
      </c>
      <c r="B52" s="134"/>
      <c r="C52" s="134"/>
      <c r="D52" s="134"/>
      <c r="E52" s="134"/>
      <c r="F52" s="134"/>
      <c r="G52" s="154" t="s">
        <v>33</v>
      </c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6"/>
      <c r="Z52" s="134" t="s">
        <v>3</v>
      </c>
      <c r="AA52" s="134"/>
      <c r="AB52" s="134"/>
      <c r="AC52" s="134"/>
      <c r="AD52" s="134"/>
      <c r="AE52" s="134" t="s">
        <v>2</v>
      </c>
      <c r="AF52" s="134"/>
      <c r="AG52" s="134"/>
      <c r="AH52" s="134"/>
      <c r="AI52" s="134"/>
      <c r="AJ52" s="134"/>
      <c r="AK52" s="134"/>
      <c r="AL52" s="134"/>
      <c r="AM52" s="134"/>
      <c r="AN52" s="134"/>
      <c r="AO52" s="154" t="s">
        <v>31</v>
      </c>
      <c r="AP52" s="155"/>
      <c r="AQ52" s="155"/>
      <c r="AR52" s="155"/>
      <c r="AS52" s="155"/>
      <c r="AT52" s="155"/>
      <c r="AU52" s="155"/>
      <c r="AV52" s="156"/>
      <c r="AW52" s="154" t="s">
        <v>32</v>
      </c>
      <c r="AX52" s="155"/>
      <c r="AY52" s="155"/>
      <c r="AZ52" s="155"/>
      <c r="BA52" s="155"/>
      <c r="BB52" s="155"/>
      <c r="BC52" s="155"/>
      <c r="BD52" s="156"/>
      <c r="BE52" s="154" t="s">
        <v>29</v>
      </c>
      <c r="BF52" s="155"/>
      <c r="BG52" s="155"/>
      <c r="BH52" s="155"/>
      <c r="BI52" s="155"/>
      <c r="BJ52" s="155"/>
      <c r="BK52" s="155"/>
      <c r="BL52" s="156"/>
    </row>
    <row r="53" spans="1:78" ht="15.75" customHeight="1" x14ac:dyDescent="0.2">
      <c r="A53" s="134">
        <v>1</v>
      </c>
      <c r="B53" s="134"/>
      <c r="C53" s="134"/>
      <c r="D53" s="134"/>
      <c r="E53" s="134"/>
      <c r="F53" s="134"/>
      <c r="G53" s="154">
        <v>2</v>
      </c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6"/>
      <c r="Z53" s="134">
        <v>3</v>
      </c>
      <c r="AA53" s="134"/>
      <c r="AB53" s="134"/>
      <c r="AC53" s="134"/>
      <c r="AD53" s="134"/>
      <c r="AE53" s="134">
        <v>4</v>
      </c>
      <c r="AF53" s="134"/>
      <c r="AG53" s="134"/>
      <c r="AH53" s="134"/>
      <c r="AI53" s="134"/>
      <c r="AJ53" s="134"/>
      <c r="AK53" s="134"/>
      <c r="AL53" s="134"/>
      <c r="AM53" s="134"/>
      <c r="AN53" s="134"/>
      <c r="AO53" s="134">
        <v>5</v>
      </c>
      <c r="AP53" s="134"/>
      <c r="AQ53" s="134"/>
      <c r="AR53" s="134"/>
      <c r="AS53" s="134"/>
      <c r="AT53" s="134"/>
      <c r="AU53" s="134"/>
      <c r="AV53" s="134"/>
      <c r="AW53" s="134">
        <v>6</v>
      </c>
      <c r="AX53" s="134"/>
      <c r="AY53" s="134"/>
      <c r="AZ53" s="134"/>
      <c r="BA53" s="134"/>
      <c r="BB53" s="134"/>
      <c r="BC53" s="134"/>
      <c r="BD53" s="134"/>
      <c r="BE53" s="134">
        <v>7</v>
      </c>
      <c r="BF53" s="134"/>
      <c r="BG53" s="134"/>
      <c r="BH53" s="134"/>
      <c r="BI53" s="134"/>
      <c r="BJ53" s="134"/>
      <c r="BK53" s="134"/>
      <c r="BL53" s="134"/>
    </row>
    <row r="54" spans="1:78" ht="21.75" customHeight="1" x14ac:dyDescent="0.2">
      <c r="A54" s="184" t="s">
        <v>59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5"/>
      <c r="BD54" s="185"/>
      <c r="BE54" s="185"/>
      <c r="BF54" s="185"/>
      <c r="BG54" s="185"/>
      <c r="BH54" s="185"/>
      <c r="BI54" s="185"/>
      <c r="BJ54" s="185"/>
      <c r="BK54" s="185"/>
      <c r="BL54" s="186"/>
    </row>
    <row r="55" spans="1:78" s="2" customFormat="1" ht="15.75" customHeight="1" x14ac:dyDescent="0.2">
      <c r="A55" s="113">
        <v>1</v>
      </c>
      <c r="B55" s="113"/>
      <c r="C55" s="113"/>
      <c r="D55" s="113"/>
      <c r="E55" s="113"/>
      <c r="F55" s="113"/>
      <c r="G55" s="114" t="s">
        <v>35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80"/>
      <c r="Z55" s="112"/>
      <c r="AA55" s="112"/>
      <c r="AB55" s="112"/>
      <c r="AC55" s="112"/>
      <c r="AD55" s="112"/>
      <c r="AE55" s="149"/>
      <c r="AF55" s="149"/>
      <c r="AG55" s="149"/>
      <c r="AH55" s="149"/>
      <c r="AI55" s="149"/>
      <c r="AJ55" s="149"/>
      <c r="AK55" s="149"/>
      <c r="AL55" s="149"/>
      <c r="AM55" s="149"/>
      <c r="AN55" s="114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Z55" s="2" t="s">
        <v>18</v>
      </c>
    </row>
    <row r="56" spans="1:78" ht="18.75" customHeight="1" x14ac:dyDescent="0.2">
      <c r="A56" s="51"/>
      <c r="B56" s="51"/>
      <c r="C56" s="51"/>
      <c r="D56" s="51"/>
      <c r="E56" s="51"/>
      <c r="F56" s="51"/>
      <c r="G56" s="52" t="s">
        <v>61</v>
      </c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4"/>
      <c r="Z56" s="55"/>
      <c r="AA56" s="55"/>
      <c r="AB56" s="55"/>
      <c r="AC56" s="55"/>
      <c r="AD56" s="55"/>
      <c r="AE56" s="52"/>
      <c r="AF56" s="53"/>
      <c r="AG56" s="53"/>
      <c r="AH56" s="53"/>
      <c r="AI56" s="53"/>
      <c r="AJ56" s="53"/>
      <c r="AK56" s="53"/>
      <c r="AL56" s="53"/>
      <c r="AM56" s="53"/>
      <c r="AN56" s="54"/>
      <c r="AO56" s="63">
        <v>732605</v>
      </c>
      <c r="AP56" s="63"/>
      <c r="AQ56" s="63"/>
      <c r="AR56" s="63"/>
      <c r="AS56" s="63"/>
      <c r="AT56" s="63"/>
      <c r="AU56" s="63"/>
      <c r="AV56" s="63"/>
      <c r="AW56" s="60">
        <v>0</v>
      </c>
      <c r="AX56" s="61"/>
      <c r="AY56" s="61"/>
      <c r="AZ56" s="61"/>
      <c r="BA56" s="61"/>
      <c r="BB56" s="61"/>
      <c r="BC56" s="61"/>
      <c r="BD56" s="62"/>
      <c r="BE56" s="60">
        <v>732605</v>
      </c>
      <c r="BF56" s="61"/>
      <c r="BG56" s="61"/>
      <c r="BH56" s="61"/>
      <c r="BI56" s="61"/>
      <c r="BJ56" s="61"/>
      <c r="BK56" s="61"/>
      <c r="BL56" s="62"/>
    </row>
    <row r="57" spans="1:78" ht="36" customHeight="1" x14ac:dyDescent="0.2">
      <c r="A57" s="51"/>
      <c r="B57" s="51"/>
      <c r="C57" s="51"/>
      <c r="D57" s="51"/>
      <c r="E57" s="51"/>
      <c r="F57" s="51"/>
      <c r="G57" s="52" t="s">
        <v>63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4"/>
      <c r="Z57" s="55" t="s">
        <v>60</v>
      </c>
      <c r="AA57" s="55"/>
      <c r="AB57" s="55"/>
      <c r="AC57" s="55"/>
      <c r="AD57" s="55"/>
      <c r="AE57" s="56" t="s">
        <v>71</v>
      </c>
      <c r="AF57" s="57"/>
      <c r="AG57" s="57"/>
      <c r="AH57" s="57"/>
      <c r="AI57" s="57"/>
      <c r="AJ57" s="57"/>
      <c r="AK57" s="57"/>
      <c r="AL57" s="57"/>
      <c r="AM57" s="57"/>
      <c r="AN57" s="58"/>
      <c r="AO57" s="59">
        <v>268105</v>
      </c>
      <c r="AP57" s="59"/>
      <c r="AQ57" s="59"/>
      <c r="AR57" s="59"/>
      <c r="AS57" s="59"/>
      <c r="AT57" s="59"/>
      <c r="AU57" s="59"/>
      <c r="AV57" s="59"/>
      <c r="AW57" s="59">
        <v>0</v>
      </c>
      <c r="AX57" s="59"/>
      <c r="AY57" s="59"/>
      <c r="AZ57" s="59"/>
      <c r="BA57" s="59"/>
      <c r="BB57" s="59"/>
      <c r="BC57" s="59"/>
      <c r="BD57" s="59"/>
      <c r="BE57" s="63">
        <v>268105</v>
      </c>
      <c r="BF57" s="63"/>
      <c r="BG57" s="63"/>
      <c r="BH57" s="63"/>
      <c r="BI57" s="63"/>
      <c r="BJ57" s="63"/>
      <c r="BK57" s="63"/>
      <c r="BL57" s="63"/>
    </row>
    <row r="58" spans="1:78" ht="36" customHeight="1" x14ac:dyDescent="0.2">
      <c r="A58" s="88"/>
      <c r="B58" s="89"/>
      <c r="C58" s="89"/>
      <c r="D58" s="89"/>
      <c r="E58" s="89"/>
      <c r="F58" s="90"/>
      <c r="G58" s="52" t="s">
        <v>75</v>
      </c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7"/>
      <c r="Z58" s="83" t="s">
        <v>60</v>
      </c>
      <c r="AA58" s="84"/>
      <c r="AB58" s="84"/>
      <c r="AC58" s="84"/>
      <c r="AD58" s="85"/>
      <c r="AE58" s="83" t="s">
        <v>71</v>
      </c>
      <c r="AF58" s="84"/>
      <c r="AG58" s="84"/>
      <c r="AH58" s="84"/>
      <c r="AI58" s="84"/>
      <c r="AJ58" s="84"/>
      <c r="AK58" s="84"/>
      <c r="AL58" s="84"/>
      <c r="AM58" s="84"/>
      <c r="AN58" s="85"/>
      <c r="AO58" s="41">
        <v>11500</v>
      </c>
      <c r="AP58" s="42"/>
      <c r="AQ58" s="42"/>
      <c r="AR58" s="42"/>
      <c r="AS58" s="42"/>
      <c r="AT58" s="42"/>
      <c r="AU58" s="42"/>
      <c r="AV58" s="43"/>
      <c r="AW58" s="41">
        <v>0</v>
      </c>
      <c r="AX58" s="42"/>
      <c r="AY58" s="42"/>
      <c r="AZ58" s="42"/>
      <c r="BA58" s="42"/>
      <c r="BB58" s="42"/>
      <c r="BC58" s="42"/>
      <c r="BD58" s="43"/>
      <c r="BE58" s="60">
        <v>11500</v>
      </c>
      <c r="BF58" s="61"/>
      <c r="BG58" s="61"/>
      <c r="BH58" s="61"/>
      <c r="BI58" s="61"/>
      <c r="BJ58" s="61"/>
      <c r="BK58" s="61"/>
      <c r="BL58" s="62"/>
    </row>
    <row r="59" spans="1:78" ht="36" customHeight="1" x14ac:dyDescent="0.2">
      <c r="A59" s="88"/>
      <c r="B59" s="89"/>
      <c r="C59" s="89"/>
      <c r="D59" s="89"/>
      <c r="E59" s="89"/>
      <c r="F59" s="90"/>
      <c r="G59" s="52" t="s">
        <v>74</v>
      </c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7"/>
      <c r="Z59" s="83" t="s">
        <v>60</v>
      </c>
      <c r="AA59" s="84"/>
      <c r="AB59" s="84"/>
      <c r="AC59" s="84"/>
      <c r="AD59" s="85"/>
      <c r="AE59" s="83" t="s">
        <v>71</v>
      </c>
      <c r="AF59" s="84"/>
      <c r="AG59" s="84"/>
      <c r="AH59" s="84"/>
      <c r="AI59" s="84"/>
      <c r="AJ59" s="84"/>
      <c r="AK59" s="84"/>
      <c r="AL59" s="84"/>
      <c r="AM59" s="84"/>
      <c r="AN59" s="85"/>
      <c r="AO59" s="40"/>
      <c r="AP59" s="42">
        <v>175000</v>
      </c>
      <c r="AQ59" s="42"/>
      <c r="AR59" s="42"/>
      <c r="AS59" s="42"/>
      <c r="AT59" s="42"/>
      <c r="AU59" s="42"/>
      <c r="AV59" s="43"/>
      <c r="AW59" s="41">
        <v>0</v>
      </c>
      <c r="AX59" s="42"/>
      <c r="AY59" s="42"/>
      <c r="AZ59" s="42"/>
      <c r="BA59" s="42"/>
      <c r="BB59" s="42"/>
      <c r="BC59" s="42"/>
      <c r="BD59" s="43"/>
      <c r="BE59" s="60">
        <f>AP59</f>
        <v>175000</v>
      </c>
      <c r="BF59" s="61"/>
      <c r="BG59" s="61"/>
      <c r="BH59" s="61"/>
      <c r="BI59" s="61"/>
      <c r="BJ59" s="61"/>
      <c r="BK59" s="61"/>
      <c r="BL59" s="62"/>
    </row>
    <row r="60" spans="1:78" ht="36" customHeight="1" x14ac:dyDescent="0.2">
      <c r="A60" s="34"/>
      <c r="B60" s="35"/>
      <c r="C60" s="35"/>
      <c r="D60" s="35"/>
      <c r="E60" s="35"/>
      <c r="F60" s="36"/>
      <c r="G60" s="52" t="s">
        <v>107</v>
      </c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7"/>
      <c r="Z60" s="83" t="s">
        <v>60</v>
      </c>
      <c r="AA60" s="84"/>
      <c r="AB60" s="84"/>
      <c r="AC60" s="84"/>
      <c r="AD60" s="85"/>
      <c r="AE60" s="83" t="s">
        <v>71</v>
      </c>
      <c r="AF60" s="84"/>
      <c r="AG60" s="84"/>
      <c r="AH60" s="84"/>
      <c r="AI60" s="84"/>
      <c r="AJ60" s="84"/>
      <c r="AK60" s="84"/>
      <c r="AL60" s="84"/>
      <c r="AM60" s="84"/>
      <c r="AN60" s="85"/>
      <c r="AO60" s="41">
        <v>5000</v>
      </c>
      <c r="AP60" s="42"/>
      <c r="AQ60" s="42"/>
      <c r="AR60" s="42"/>
      <c r="AS60" s="42"/>
      <c r="AT60" s="42"/>
      <c r="AU60" s="42"/>
      <c r="AV60" s="43"/>
      <c r="AW60" s="41">
        <v>0</v>
      </c>
      <c r="AX60" s="42"/>
      <c r="AY60" s="42"/>
      <c r="AZ60" s="42"/>
      <c r="BA60" s="42"/>
      <c r="BB60" s="42"/>
      <c r="BC60" s="42"/>
      <c r="BD60" s="43"/>
      <c r="BE60" s="60">
        <v>5000</v>
      </c>
      <c r="BF60" s="61"/>
      <c r="BG60" s="61"/>
      <c r="BH60" s="61"/>
      <c r="BI60" s="61"/>
      <c r="BJ60" s="61"/>
      <c r="BK60" s="61"/>
      <c r="BL60" s="62"/>
    </row>
    <row r="61" spans="1:78" ht="36" customHeight="1" x14ac:dyDescent="0.2">
      <c r="A61" s="34"/>
      <c r="B61" s="35"/>
      <c r="C61" s="35"/>
      <c r="D61" s="35"/>
      <c r="E61" s="35"/>
      <c r="F61" s="36"/>
      <c r="G61" s="52" t="s">
        <v>108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83" t="s">
        <v>60</v>
      </c>
      <c r="AA61" s="84"/>
      <c r="AB61" s="84"/>
      <c r="AC61" s="84"/>
      <c r="AD61" s="85"/>
      <c r="AE61" s="83" t="s">
        <v>71</v>
      </c>
      <c r="AF61" s="84"/>
      <c r="AG61" s="84"/>
      <c r="AH61" s="84"/>
      <c r="AI61" s="84"/>
      <c r="AJ61" s="84"/>
      <c r="AK61" s="84"/>
      <c r="AL61" s="84"/>
      <c r="AM61" s="84"/>
      <c r="AN61" s="85"/>
      <c r="AO61" s="41">
        <v>264000</v>
      </c>
      <c r="AP61" s="42"/>
      <c r="AQ61" s="42"/>
      <c r="AR61" s="42"/>
      <c r="AS61" s="42"/>
      <c r="AT61" s="42"/>
      <c r="AU61" s="42"/>
      <c r="AV61" s="43"/>
      <c r="AW61" s="41">
        <v>0</v>
      </c>
      <c r="AX61" s="42"/>
      <c r="AY61" s="42"/>
      <c r="AZ61" s="42"/>
      <c r="BA61" s="42"/>
      <c r="BB61" s="42"/>
      <c r="BC61" s="42"/>
      <c r="BD61" s="43"/>
      <c r="BE61" s="60">
        <f>AO61</f>
        <v>264000</v>
      </c>
      <c r="BF61" s="61"/>
      <c r="BG61" s="61"/>
      <c r="BH61" s="61"/>
      <c r="BI61" s="61"/>
      <c r="BJ61" s="61"/>
      <c r="BK61" s="61"/>
      <c r="BL61" s="62"/>
    </row>
    <row r="62" spans="1:78" ht="36" customHeight="1" x14ac:dyDescent="0.2">
      <c r="A62" s="88"/>
      <c r="B62" s="89"/>
      <c r="C62" s="89"/>
      <c r="D62" s="89"/>
      <c r="E62" s="89"/>
      <c r="F62" s="90"/>
      <c r="G62" s="52" t="s">
        <v>109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83" t="s">
        <v>60</v>
      </c>
      <c r="AA62" s="84"/>
      <c r="AB62" s="84"/>
      <c r="AC62" s="84"/>
      <c r="AD62" s="85"/>
      <c r="AE62" s="83" t="s">
        <v>71</v>
      </c>
      <c r="AF62" s="84"/>
      <c r="AG62" s="84"/>
      <c r="AH62" s="84"/>
      <c r="AI62" s="84"/>
      <c r="AJ62" s="84"/>
      <c r="AK62" s="84"/>
      <c r="AL62" s="84"/>
      <c r="AM62" s="84"/>
      <c r="AN62" s="85"/>
      <c r="AO62" s="47">
        <v>9000</v>
      </c>
      <c r="AP62" s="48"/>
      <c r="AQ62" s="48"/>
      <c r="AR62" s="48"/>
      <c r="AS62" s="48"/>
      <c r="AT62" s="48"/>
      <c r="AU62" s="48"/>
      <c r="AV62" s="49"/>
      <c r="AW62" s="41">
        <v>0</v>
      </c>
      <c r="AX62" s="42"/>
      <c r="AY62" s="42"/>
      <c r="AZ62" s="42"/>
      <c r="BA62" s="42"/>
      <c r="BB62" s="42"/>
      <c r="BC62" s="42"/>
      <c r="BD62" s="43"/>
      <c r="BE62" s="60">
        <v>9000</v>
      </c>
      <c r="BF62" s="61"/>
      <c r="BG62" s="61"/>
      <c r="BH62" s="61"/>
      <c r="BI62" s="61"/>
      <c r="BJ62" s="61"/>
      <c r="BK62" s="61"/>
      <c r="BL62" s="62"/>
    </row>
    <row r="63" spans="1:78" s="2" customFormat="1" ht="15.75" customHeight="1" x14ac:dyDescent="0.2">
      <c r="A63" s="91">
        <v>2</v>
      </c>
      <c r="B63" s="92"/>
      <c r="C63" s="92"/>
      <c r="D63" s="92"/>
      <c r="E63" s="92"/>
      <c r="F63" s="93"/>
      <c r="G63" s="109" t="s">
        <v>36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187"/>
      <c r="AA63" s="94"/>
      <c r="AB63" s="94"/>
      <c r="AC63" s="94"/>
      <c r="AD63" s="95"/>
      <c r="AE63" s="114"/>
      <c r="AF63" s="79"/>
      <c r="AG63" s="79"/>
      <c r="AH63" s="79"/>
      <c r="AI63" s="79"/>
      <c r="AJ63" s="79"/>
      <c r="AK63" s="79"/>
      <c r="AL63" s="79"/>
      <c r="AM63" s="79"/>
      <c r="AN63" s="80"/>
      <c r="AO63" s="60"/>
      <c r="AP63" s="61"/>
      <c r="AQ63" s="61"/>
      <c r="AR63" s="61"/>
      <c r="AS63" s="61"/>
      <c r="AT63" s="61"/>
      <c r="AU63" s="61"/>
      <c r="AV63" s="62"/>
      <c r="AW63" s="60"/>
      <c r="AX63" s="61"/>
      <c r="AY63" s="61"/>
      <c r="AZ63" s="61"/>
      <c r="BA63" s="61"/>
      <c r="BB63" s="61"/>
      <c r="BC63" s="61"/>
      <c r="BD63" s="62"/>
      <c r="BE63" s="60"/>
      <c r="BF63" s="61"/>
      <c r="BG63" s="61"/>
      <c r="BH63" s="61"/>
      <c r="BI63" s="61"/>
      <c r="BJ63" s="61"/>
      <c r="BK63" s="61"/>
      <c r="BL63" s="62"/>
    </row>
    <row r="64" spans="1:78" s="2" customFormat="1" ht="33.75" customHeight="1" x14ac:dyDescent="0.2">
      <c r="A64" s="74"/>
      <c r="B64" s="75"/>
      <c r="C64" s="75"/>
      <c r="D64" s="75"/>
      <c r="E64" s="75"/>
      <c r="F64" s="76"/>
      <c r="G64" s="52" t="s">
        <v>65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83" t="s">
        <v>76</v>
      </c>
      <c r="AA64" s="84"/>
      <c r="AB64" s="84"/>
      <c r="AC64" s="84"/>
      <c r="AD64" s="85"/>
      <c r="AE64" s="56" t="s">
        <v>64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47">
        <v>36</v>
      </c>
      <c r="AP64" s="48"/>
      <c r="AQ64" s="48"/>
      <c r="AR64" s="48"/>
      <c r="AS64" s="48"/>
      <c r="AT64" s="48"/>
      <c r="AU64" s="48"/>
      <c r="AV64" s="49"/>
      <c r="AW64" s="41">
        <v>0</v>
      </c>
      <c r="AX64" s="42"/>
      <c r="AY64" s="42"/>
      <c r="AZ64" s="42"/>
      <c r="BA64" s="42"/>
      <c r="BB64" s="42"/>
      <c r="BC64" s="42"/>
      <c r="BD64" s="43"/>
      <c r="BE64" s="44">
        <v>36</v>
      </c>
      <c r="BF64" s="45"/>
      <c r="BG64" s="45"/>
      <c r="BH64" s="45"/>
      <c r="BI64" s="45"/>
      <c r="BJ64" s="45"/>
      <c r="BK64" s="45"/>
      <c r="BL64" s="46"/>
    </row>
    <row r="65" spans="1:64" s="2" customFormat="1" ht="32.25" customHeight="1" x14ac:dyDescent="0.2">
      <c r="A65" s="71"/>
      <c r="B65" s="72"/>
      <c r="C65" s="72"/>
      <c r="D65" s="72"/>
      <c r="E65" s="72"/>
      <c r="F65" s="73"/>
      <c r="G65" s="52" t="s">
        <v>78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83" t="s">
        <v>76</v>
      </c>
      <c r="AA65" s="84"/>
      <c r="AB65" s="84"/>
      <c r="AC65" s="84"/>
      <c r="AD65" s="85"/>
      <c r="AE65" s="56" t="s">
        <v>81</v>
      </c>
      <c r="AF65" s="81"/>
      <c r="AG65" s="81"/>
      <c r="AH65" s="81"/>
      <c r="AI65" s="81"/>
      <c r="AJ65" s="81"/>
      <c r="AK65" s="81"/>
      <c r="AL65" s="81"/>
      <c r="AM65" s="81"/>
      <c r="AN65" s="82"/>
      <c r="AO65" s="47">
        <v>10</v>
      </c>
      <c r="AP65" s="48"/>
      <c r="AQ65" s="48"/>
      <c r="AR65" s="48"/>
      <c r="AS65" s="48"/>
      <c r="AT65" s="48"/>
      <c r="AU65" s="48"/>
      <c r="AV65" s="49"/>
      <c r="AW65" s="41">
        <v>0</v>
      </c>
      <c r="AX65" s="42"/>
      <c r="AY65" s="42"/>
      <c r="AZ65" s="42"/>
      <c r="BA65" s="42"/>
      <c r="BB65" s="42"/>
      <c r="BC65" s="42"/>
      <c r="BD65" s="43"/>
      <c r="BE65" s="44">
        <v>10</v>
      </c>
      <c r="BF65" s="45"/>
      <c r="BG65" s="45"/>
      <c r="BH65" s="45"/>
      <c r="BI65" s="45"/>
      <c r="BJ65" s="45"/>
      <c r="BK65" s="45"/>
      <c r="BL65" s="46"/>
    </row>
    <row r="66" spans="1:64" s="2" customFormat="1" ht="30.75" customHeight="1" x14ac:dyDescent="0.2">
      <c r="A66" s="71"/>
      <c r="B66" s="72"/>
      <c r="C66" s="72"/>
      <c r="D66" s="72"/>
      <c r="E66" s="72"/>
      <c r="F66" s="73"/>
      <c r="G66" s="52" t="s">
        <v>79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83" t="s">
        <v>76</v>
      </c>
      <c r="AA66" s="84"/>
      <c r="AB66" s="84"/>
      <c r="AC66" s="84"/>
      <c r="AD66" s="85"/>
      <c r="AE66" s="56" t="s">
        <v>80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47">
        <v>640</v>
      </c>
      <c r="AP66" s="48"/>
      <c r="AQ66" s="48"/>
      <c r="AR66" s="48"/>
      <c r="AS66" s="48"/>
      <c r="AT66" s="48"/>
      <c r="AU66" s="48"/>
      <c r="AV66" s="49"/>
      <c r="AW66" s="41">
        <v>0</v>
      </c>
      <c r="AX66" s="42"/>
      <c r="AY66" s="42"/>
      <c r="AZ66" s="42"/>
      <c r="BA66" s="42"/>
      <c r="BB66" s="42"/>
      <c r="BC66" s="42"/>
      <c r="BD66" s="43"/>
      <c r="BE66" s="44">
        <v>640</v>
      </c>
      <c r="BF66" s="45"/>
      <c r="BG66" s="45"/>
      <c r="BH66" s="45"/>
      <c r="BI66" s="45"/>
      <c r="BJ66" s="45"/>
      <c r="BK66" s="45"/>
      <c r="BL66" s="46"/>
    </row>
    <row r="67" spans="1:64" ht="36" customHeight="1" x14ac:dyDescent="0.2">
      <c r="A67" s="51"/>
      <c r="B67" s="51"/>
      <c r="C67" s="51"/>
      <c r="D67" s="51"/>
      <c r="E67" s="51"/>
      <c r="F67" s="51"/>
      <c r="G67" s="52" t="s">
        <v>77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83" t="s">
        <v>76</v>
      </c>
      <c r="AA67" s="84"/>
      <c r="AB67" s="84"/>
      <c r="AC67" s="84"/>
      <c r="AD67" s="85"/>
      <c r="AE67" s="56" t="s">
        <v>80</v>
      </c>
      <c r="AF67" s="57"/>
      <c r="AG67" s="57"/>
      <c r="AH67" s="57"/>
      <c r="AI67" s="57"/>
      <c r="AJ67" s="57"/>
      <c r="AK67" s="57"/>
      <c r="AL67" s="57"/>
      <c r="AM67" s="57"/>
      <c r="AN67" s="58"/>
      <c r="AO67" s="50">
        <v>93</v>
      </c>
      <c r="AP67" s="50"/>
      <c r="AQ67" s="50"/>
      <c r="AR67" s="50"/>
      <c r="AS67" s="50"/>
      <c r="AT67" s="50"/>
      <c r="AU67" s="50"/>
      <c r="AV67" s="50"/>
      <c r="AW67" s="59">
        <v>0</v>
      </c>
      <c r="AX67" s="59"/>
      <c r="AY67" s="59"/>
      <c r="AZ67" s="59"/>
      <c r="BA67" s="59"/>
      <c r="BB67" s="59"/>
      <c r="BC67" s="59"/>
      <c r="BD67" s="59"/>
      <c r="BE67" s="44">
        <v>93</v>
      </c>
      <c r="BF67" s="45"/>
      <c r="BG67" s="45"/>
      <c r="BH67" s="45"/>
      <c r="BI67" s="45"/>
      <c r="BJ67" s="45"/>
      <c r="BK67" s="45"/>
      <c r="BL67" s="46"/>
    </row>
    <row r="68" spans="1:64" ht="15.75" hidden="1" customHeight="1" x14ac:dyDescent="0.2">
      <c r="A68" s="51"/>
      <c r="B68" s="51"/>
      <c r="C68" s="51"/>
      <c r="D68" s="51"/>
      <c r="E68" s="51"/>
      <c r="F68" s="51"/>
      <c r="G68" s="52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5"/>
      <c r="AA68" s="55"/>
      <c r="AB68" s="55"/>
      <c r="AC68" s="55"/>
      <c r="AD68" s="55"/>
      <c r="AE68" s="56"/>
      <c r="AF68" s="57"/>
      <c r="AG68" s="57"/>
      <c r="AH68" s="57"/>
      <c r="AI68" s="57"/>
      <c r="AJ68" s="57"/>
      <c r="AK68" s="57"/>
      <c r="AL68" s="57"/>
      <c r="AM68" s="57"/>
      <c r="AN68" s="58"/>
      <c r="AO68" s="50"/>
      <c r="AP68" s="50"/>
      <c r="AQ68" s="50"/>
      <c r="AR68" s="50"/>
      <c r="AS68" s="50"/>
      <c r="AT68" s="50"/>
      <c r="AU68" s="50"/>
      <c r="AV68" s="50"/>
      <c r="AW68" s="59"/>
      <c r="AX68" s="59"/>
      <c r="AY68" s="59"/>
      <c r="AZ68" s="59"/>
      <c r="BA68" s="59"/>
      <c r="BB68" s="59"/>
      <c r="BC68" s="59"/>
      <c r="BD68" s="59"/>
      <c r="BE68" s="64">
        <f t="shared" ref="BE68" si="3">AO68+AW68</f>
        <v>0</v>
      </c>
      <c r="BF68" s="64"/>
      <c r="BG68" s="64"/>
      <c r="BH68" s="64"/>
      <c r="BI68" s="64"/>
      <c r="BJ68" s="64"/>
      <c r="BK68" s="64"/>
      <c r="BL68" s="64"/>
    </row>
    <row r="69" spans="1:64" ht="15.75" hidden="1" customHeight="1" x14ac:dyDescent="0.2">
      <c r="A69" s="51"/>
      <c r="B69" s="51"/>
      <c r="C69" s="51"/>
      <c r="D69" s="51"/>
      <c r="E69" s="51"/>
      <c r="F69" s="51"/>
      <c r="G69" s="52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5"/>
      <c r="AA69" s="55"/>
      <c r="AB69" s="55"/>
      <c r="AC69" s="55"/>
      <c r="AD69" s="55"/>
      <c r="AE69" s="56"/>
      <c r="AF69" s="57"/>
      <c r="AG69" s="57"/>
      <c r="AH69" s="57"/>
      <c r="AI69" s="57"/>
      <c r="AJ69" s="57"/>
      <c r="AK69" s="57"/>
      <c r="AL69" s="57"/>
      <c r="AM69" s="57"/>
      <c r="AN69" s="58"/>
      <c r="AO69" s="50"/>
      <c r="AP69" s="50"/>
      <c r="AQ69" s="50"/>
      <c r="AR69" s="50"/>
      <c r="AS69" s="50"/>
      <c r="AT69" s="50"/>
      <c r="AU69" s="50"/>
      <c r="AV69" s="50"/>
      <c r="AW69" s="59"/>
      <c r="AX69" s="59"/>
      <c r="AY69" s="59"/>
      <c r="AZ69" s="59"/>
      <c r="BA69" s="59"/>
      <c r="BB69" s="59"/>
      <c r="BC69" s="59"/>
      <c r="BD69" s="59"/>
      <c r="BE69" s="50"/>
      <c r="BF69" s="50"/>
      <c r="BG69" s="50"/>
      <c r="BH69" s="50"/>
      <c r="BI69" s="50"/>
      <c r="BJ69" s="50"/>
      <c r="BK69" s="50"/>
      <c r="BL69" s="50"/>
    </row>
    <row r="70" spans="1:64" ht="15.75" hidden="1" customHeight="1" x14ac:dyDescent="0.2">
      <c r="A70" s="51"/>
      <c r="B70" s="51"/>
      <c r="C70" s="51"/>
      <c r="D70" s="51"/>
      <c r="E70" s="51"/>
      <c r="F70" s="51"/>
      <c r="G70" s="52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5"/>
      <c r="AA70" s="55"/>
      <c r="AB70" s="55"/>
      <c r="AC70" s="55"/>
      <c r="AD70" s="55"/>
      <c r="AE70" s="56"/>
      <c r="AF70" s="57"/>
      <c r="AG70" s="57"/>
      <c r="AH70" s="57"/>
      <c r="AI70" s="57"/>
      <c r="AJ70" s="57"/>
      <c r="AK70" s="57"/>
      <c r="AL70" s="57"/>
      <c r="AM70" s="57"/>
      <c r="AN70" s="58"/>
      <c r="AO70" s="50"/>
      <c r="AP70" s="50"/>
      <c r="AQ70" s="50"/>
      <c r="AR70" s="50"/>
      <c r="AS70" s="50"/>
      <c r="AT70" s="50"/>
      <c r="AU70" s="50"/>
      <c r="AV70" s="50"/>
      <c r="AW70" s="59"/>
      <c r="AX70" s="59"/>
      <c r="AY70" s="59"/>
      <c r="AZ70" s="59"/>
      <c r="BA70" s="59"/>
      <c r="BB70" s="59"/>
      <c r="BC70" s="59"/>
      <c r="BD70" s="59"/>
      <c r="BE70" s="50"/>
      <c r="BF70" s="50"/>
      <c r="BG70" s="50"/>
      <c r="BH70" s="50"/>
      <c r="BI70" s="50"/>
      <c r="BJ70" s="50"/>
      <c r="BK70" s="50"/>
      <c r="BL70" s="50"/>
    </row>
    <row r="71" spans="1:64" ht="16.5" hidden="1" customHeight="1" x14ac:dyDescent="0.2">
      <c r="A71" s="51"/>
      <c r="B71" s="51"/>
      <c r="C71" s="51"/>
      <c r="D71" s="51"/>
      <c r="E71" s="51"/>
      <c r="F71" s="51"/>
      <c r="G71" s="52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55"/>
      <c r="AA71" s="55"/>
      <c r="AB71" s="55"/>
      <c r="AC71" s="55"/>
      <c r="AD71" s="55"/>
      <c r="AE71" s="56"/>
      <c r="AF71" s="57"/>
      <c r="AG71" s="57"/>
      <c r="AH71" s="57"/>
      <c r="AI71" s="57"/>
      <c r="AJ71" s="57"/>
      <c r="AK71" s="57"/>
      <c r="AL71" s="57"/>
      <c r="AM71" s="57"/>
      <c r="AN71" s="58"/>
      <c r="AO71" s="50"/>
      <c r="AP71" s="50"/>
      <c r="AQ71" s="50"/>
      <c r="AR71" s="50"/>
      <c r="AS71" s="50"/>
      <c r="AT71" s="50"/>
      <c r="AU71" s="50"/>
      <c r="AV71" s="50"/>
      <c r="AW71" s="59"/>
      <c r="AX71" s="59"/>
      <c r="AY71" s="59"/>
      <c r="AZ71" s="59"/>
      <c r="BA71" s="59"/>
      <c r="BB71" s="59"/>
      <c r="BC71" s="59"/>
      <c r="BD71" s="59"/>
      <c r="BE71" s="50"/>
      <c r="BF71" s="50"/>
      <c r="BG71" s="50"/>
      <c r="BH71" s="50"/>
      <c r="BI71" s="50"/>
      <c r="BJ71" s="50"/>
      <c r="BK71" s="50"/>
      <c r="BL71" s="50"/>
    </row>
    <row r="72" spans="1:64" ht="38.25" customHeight="1" x14ac:dyDescent="0.2">
      <c r="A72" s="88"/>
      <c r="B72" s="89"/>
      <c r="C72" s="89"/>
      <c r="D72" s="89"/>
      <c r="E72" s="89"/>
      <c r="F72" s="90"/>
      <c r="G72" s="52" t="s">
        <v>110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3" t="s">
        <v>76</v>
      </c>
      <c r="AA72" s="84"/>
      <c r="AB72" s="84"/>
      <c r="AC72" s="84"/>
      <c r="AD72" s="85"/>
      <c r="AE72" s="56" t="s">
        <v>80</v>
      </c>
      <c r="AF72" s="81"/>
      <c r="AG72" s="81"/>
      <c r="AH72" s="81"/>
      <c r="AI72" s="81"/>
      <c r="AJ72" s="81"/>
      <c r="AK72" s="81"/>
      <c r="AL72" s="81"/>
      <c r="AM72" s="81"/>
      <c r="AN72" s="82"/>
      <c r="AO72" s="47">
        <v>1160</v>
      </c>
      <c r="AP72" s="48"/>
      <c r="AQ72" s="48"/>
      <c r="AR72" s="48"/>
      <c r="AS72" s="48"/>
      <c r="AT72" s="48"/>
      <c r="AU72" s="48"/>
      <c r="AV72" s="49"/>
      <c r="AW72" s="41">
        <v>0</v>
      </c>
      <c r="AX72" s="42"/>
      <c r="AY72" s="42"/>
      <c r="AZ72" s="42"/>
      <c r="BA72" s="42"/>
      <c r="BB72" s="42"/>
      <c r="BC72" s="42"/>
      <c r="BD72" s="43"/>
      <c r="BE72" s="44">
        <v>1160</v>
      </c>
      <c r="BF72" s="45"/>
      <c r="BG72" s="45"/>
      <c r="BH72" s="45"/>
      <c r="BI72" s="45"/>
      <c r="BJ72" s="45"/>
      <c r="BK72" s="45"/>
      <c r="BL72" s="46"/>
    </row>
    <row r="73" spans="1:64" ht="32.25" customHeight="1" x14ac:dyDescent="0.2">
      <c r="A73" s="88"/>
      <c r="B73" s="89"/>
      <c r="C73" s="89"/>
      <c r="D73" s="89"/>
      <c r="E73" s="89"/>
      <c r="F73" s="90"/>
      <c r="G73" s="52" t="s">
        <v>112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83" t="s">
        <v>76</v>
      </c>
      <c r="AA73" s="84"/>
      <c r="AB73" s="84"/>
      <c r="AC73" s="84"/>
      <c r="AD73" s="85"/>
      <c r="AE73" s="83" t="s">
        <v>81</v>
      </c>
      <c r="AF73" s="84"/>
      <c r="AG73" s="84"/>
      <c r="AH73" s="84"/>
      <c r="AI73" s="84"/>
      <c r="AJ73" s="84"/>
      <c r="AK73" s="84"/>
      <c r="AL73" s="84"/>
      <c r="AM73" s="84"/>
      <c r="AN73" s="85"/>
      <c r="AO73" s="47">
        <v>40</v>
      </c>
      <c r="AP73" s="48"/>
      <c r="AQ73" s="48"/>
      <c r="AR73" s="48"/>
      <c r="AS73" s="48"/>
      <c r="AT73" s="48"/>
      <c r="AU73" s="48"/>
      <c r="AV73" s="49"/>
      <c r="AW73" s="41">
        <v>0</v>
      </c>
      <c r="AX73" s="42"/>
      <c r="AY73" s="42"/>
      <c r="AZ73" s="42"/>
      <c r="BA73" s="42"/>
      <c r="BB73" s="42"/>
      <c r="BC73" s="42"/>
      <c r="BD73" s="43"/>
      <c r="BE73" s="47">
        <v>40</v>
      </c>
      <c r="BF73" s="48"/>
      <c r="BG73" s="48"/>
      <c r="BH73" s="48"/>
      <c r="BI73" s="48"/>
      <c r="BJ73" s="48"/>
      <c r="BK73" s="48"/>
      <c r="BL73" s="49"/>
    </row>
    <row r="74" spans="1:64" s="2" customFormat="1" ht="18" customHeight="1" x14ac:dyDescent="0.2">
      <c r="A74" s="113">
        <v>3</v>
      </c>
      <c r="B74" s="113"/>
      <c r="C74" s="113"/>
      <c r="D74" s="113"/>
      <c r="E74" s="113"/>
      <c r="F74" s="113"/>
      <c r="G74" s="109" t="s">
        <v>37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112"/>
      <c r="AA74" s="112"/>
      <c r="AB74" s="112"/>
      <c r="AC74" s="112"/>
      <c r="AD74" s="112"/>
      <c r="AE74" s="114"/>
      <c r="AF74" s="115"/>
      <c r="AG74" s="115"/>
      <c r="AH74" s="115"/>
      <c r="AI74" s="115"/>
      <c r="AJ74" s="115"/>
      <c r="AK74" s="115"/>
      <c r="AL74" s="115"/>
      <c r="AM74" s="115"/>
      <c r="AN74" s="116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</row>
    <row r="75" spans="1:64" s="15" customFormat="1" ht="38.25" customHeight="1" x14ac:dyDescent="0.2">
      <c r="A75" s="74"/>
      <c r="B75" s="75"/>
      <c r="C75" s="75"/>
      <c r="D75" s="75"/>
      <c r="E75" s="75"/>
      <c r="F75" s="76"/>
      <c r="G75" s="52" t="s">
        <v>67</v>
      </c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/>
      <c r="Z75" s="83" t="s">
        <v>82</v>
      </c>
      <c r="AA75" s="94"/>
      <c r="AB75" s="94"/>
      <c r="AC75" s="94"/>
      <c r="AD75" s="95"/>
      <c r="AE75" s="83" t="s">
        <v>68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41">
        <v>7447.36</v>
      </c>
      <c r="AP75" s="42"/>
      <c r="AQ75" s="42"/>
      <c r="AR75" s="42"/>
      <c r="AS75" s="42"/>
      <c r="AT75" s="42"/>
      <c r="AU75" s="42"/>
      <c r="AV75" s="43"/>
      <c r="AW75" s="41">
        <v>0</v>
      </c>
      <c r="AX75" s="42"/>
      <c r="AY75" s="42"/>
      <c r="AZ75" s="42"/>
      <c r="BA75" s="42"/>
      <c r="BB75" s="42"/>
      <c r="BC75" s="42"/>
      <c r="BD75" s="43"/>
      <c r="BE75" s="60">
        <f>AO75</f>
        <v>7447.36</v>
      </c>
      <c r="BF75" s="61"/>
      <c r="BG75" s="61"/>
      <c r="BH75" s="61"/>
      <c r="BI75" s="61"/>
      <c r="BJ75" s="61"/>
      <c r="BK75" s="61"/>
      <c r="BL75" s="62"/>
    </row>
    <row r="76" spans="1:64" s="15" customFormat="1" ht="43.5" customHeight="1" x14ac:dyDescent="0.2">
      <c r="A76" s="74"/>
      <c r="B76" s="75"/>
      <c r="C76" s="75"/>
      <c r="D76" s="75"/>
      <c r="E76" s="75"/>
      <c r="F76" s="76"/>
      <c r="G76" s="52" t="s">
        <v>84</v>
      </c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8"/>
      <c r="Z76" s="83" t="s">
        <v>82</v>
      </c>
      <c r="AA76" s="94"/>
      <c r="AB76" s="94"/>
      <c r="AC76" s="94"/>
      <c r="AD76" s="95"/>
      <c r="AE76" s="83" t="s">
        <v>68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41">
        <v>1917</v>
      </c>
      <c r="AP76" s="42"/>
      <c r="AQ76" s="42"/>
      <c r="AR76" s="42"/>
      <c r="AS76" s="42"/>
      <c r="AT76" s="42"/>
      <c r="AU76" s="42"/>
      <c r="AV76" s="43"/>
      <c r="AW76" s="41">
        <v>0</v>
      </c>
      <c r="AX76" s="42"/>
      <c r="AY76" s="42"/>
      <c r="AZ76" s="42"/>
      <c r="BA76" s="42"/>
      <c r="BB76" s="42"/>
      <c r="BC76" s="42"/>
      <c r="BD76" s="43"/>
      <c r="BE76" s="60">
        <v>1917</v>
      </c>
      <c r="BF76" s="61"/>
      <c r="BG76" s="61"/>
      <c r="BH76" s="61"/>
      <c r="BI76" s="61"/>
      <c r="BJ76" s="61"/>
      <c r="BK76" s="61"/>
      <c r="BL76" s="62"/>
    </row>
    <row r="77" spans="1:64" s="15" customFormat="1" ht="33.75" customHeight="1" x14ac:dyDescent="0.2">
      <c r="A77" s="74"/>
      <c r="B77" s="75"/>
      <c r="C77" s="75"/>
      <c r="D77" s="75"/>
      <c r="E77" s="75"/>
      <c r="F77" s="76"/>
      <c r="G77" s="52" t="s">
        <v>85</v>
      </c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8"/>
      <c r="Z77" s="83" t="s">
        <v>82</v>
      </c>
      <c r="AA77" s="94"/>
      <c r="AB77" s="94"/>
      <c r="AC77" s="94"/>
      <c r="AD77" s="95"/>
      <c r="AE77" s="83" t="s">
        <v>68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41">
        <v>273.43</v>
      </c>
      <c r="AP77" s="42"/>
      <c r="AQ77" s="42"/>
      <c r="AR77" s="42"/>
      <c r="AS77" s="42"/>
      <c r="AT77" s="42"/>
      <c r="AU77" s="42"/>
      <c r="AV77" s="43"/>
      <c r="AW77" s="41">
        <v>0</v>
      </c>
      <c r="AX77" s="42"/>
      <c r="AY77" s="42"/>
      <c r="AZ77" s="42"/>
      <c r="BA77" s="42"/>
      <c r="BB77" s="42"/>
      <c r="BC77" s="42"/>
      <c r="BD77" s="43"/>
      <c r="BE77" s="60">
        <f>AO77</f>
        <v>273.43</v>
      </c>
      <c r="BF77" s="61"/>
      <c r="BG77" s="61"/>
      <c r="BH77" s="61"/>
      <c r="BI77" s="61"/>
      <c r="BJ77" s="61"/>
      <c r="BK77" s="61"/>
      <c r="BL77" s="62"/>
    </row>
    <row r="78" spans="1:64" ht="39.200000000000003" customHeight="1" x14ac:dyDescent="0.2">
      <c r="A78" s="51"/>
      <c r="B78" s="51"/>
      <c r="C78" s="51"/>
      <c r="D78" s="51"/>
      <c r="E78" s="51"/>
      <c r="F78" s="51"/>
      <c r="G78" s="52" t="s">
        <v>83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5" t="s">
        <v>60</v>
      </c>
      <c r="AA78" s="55"/>
      <c r="AB78" s="55"/>
      <c r="AC78" s="55"/>
      <c r="AD78" s="55"/>
      <c r="AE78" s="83" t="s">
        <v>68</v>
      </c>
      <c r="AF78" s="96"/>
      <c r="AG78" s="96"/>
      <c r="AH78" s="96"/>
      <c r="AI78" s="96"/>
      <c r="AJ78" s="96"/>
      <c r="AK78" s="96"/>
      <c r="AL78" s="96"/>
      <c r="AM78" s="96"/>
      <c r="AN78" s="97"/>
      <c r="AO78" s="59">
        <v>54</v>
      </c>
      <c r="AP78" s="59"/>
      <c r="AQ78" s="59"/>
      <c r="AR78" s="59"/>
      <c r="AS78" s="59"/>
      <c r="AT78" s="59"/>
      <c r="AU78" s="59"/>
      <c r="AV78" s="59"/>
      <c r="AW78" s="59">
        <v>0</v>
      </c>
      <c r="AX78" s="59"/>
      <c r="AY78" s="59"/>
      <c r="AZ78" s="59"/>
      <c r="BA78" s="59"/>
      <c r="BB78" s="59"/>
      <c r="BC78" s="59"/>
      <c r="BD78" s="59"/>
      <c r="BE78" s="63">
        <v>54</v>
      </c>
      <c r="BF78" s="63"/>
      <c r="BG78" s="63"/>
      <c r="BH78" s="63"/>
      <c r="BI78" s="63"/>
      <c r="BJ78" s="63"/>
      <c r="BK78" s="63"/>
      <c r="BL78" s="63"/>
    </row>
    <row r="79" spans="1:64" ht="35.450000000000003" hidden="1" customHeight="1" x14ac:dyDescent="0.2">
      <c r="A79" s="51"/>
      <c r="B79" s="51"/>
      <c r="C79" s="51"/>
      <c r="D79" s="51"/>
      <c r="E79" s="51"/>
      <c r="F79" s="51"/>
      <c r="G79" s="52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5"/>
      <c r="AA79" s="55"/>
      <c r="AB79" s="55"/>
      <c r="AC79" s="55"/>
      <c r="AD79" s="55"/>
      <c r="AE79" s="56"/>
      <c r="AF79" s="57"/>
      <c r="AG79" s="57"/>
      <c r="AH79" s="57"/>
      <c r="AI79" s="57"/>
      <c r="AJ79" s="57"/>
      <c r="AK79" s="57"/>
      <c r="AL79" s="57"/>
      <c r="AM79" s="57"/>
      <c r="AN79" s="58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</row>
    <row r="80" spans="1:64" ht="35.450000000000003" hidden="1" customHeight="1" x14ac:dyDescent="0.2">
      <c r="A80" s="51"/>
      <c r="B80" s="51"/>
      <c r="C80" s="51"/>
      <c r="D80" s="51"/>
      <c r="E80" s="51"/>
      <c r="F80" s="51"/>
      <c r="G80" s="52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4"/>
      <c r="Z80" s="55"/>
      <c r="AA80" s="55"/>
      <c r="AB80" s="55"/>
      <c r="AC80" s="55"/>
      <c r="AD80" s="55"/>
      <c r="AE80" s="56"/>
      <c r="AF80" s="57"/>
      <c r="AG80" s="57"/>
      <c r="AH80" s="57"/>
      <c r="AI80" s="57"/>
      <c r="AJ80" s="57"/>
      <c r="AK80" s="57"/>
      <c r="AL80" s="57"/>
      <c r="AM80" s="57"/>
      <c r="AN80" s="58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</row>
    <row r="81" spans="1:64" ht="35.450000000000003" hidden="1" customHeight="1" x14ac:dyDescent="0.2">
      <c r="A81" s="51"/>
      <c r="B81" s="51"/>
      <c r="C81" s="51"/>
      <c r="D81" s="51"/>
      <c r="E81" s="51"/>
      <c r="F81" s="51"/>
      <c r="G81" s="52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/>
      <c r="AA81" s="55"/>
      <c r="AB81" s="55"/>
      <c r="AC81" s="55"/>
      <c r="AD81" s="55"/>
      <c r="AE81" s="56"/>
      <c r="AF81" s="57"/>
      <c r="AG81" s="57"/>
      <c r="AH81" s="57"/>
      <c r="AI81" s="57"/>
      <c r="AJ81" s="57"/>
      <c r="AK81" s="57"/>
      <c r="AL81" s="57"/>
      <c r="AM81" s="57"/>
      <c r="AN81" s="58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</row>
    <row r="82" spans="1:64" ht="35.450000000000003" customHeight="1" x14ac:dyDescent="0.2">
      <c r="A82" s="34"/>
      <c r="B82" s="35"/>
      <c r="C82" s="35"/>
      <c r="D82" s="35"/>
      <c r="E82" s="35"/>
      <c r="F82" s="36"/>
      <c r="G82" s="52" t="s">
        <v>111</v>
      </c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3" t="s">
        <v>60</v>
      </c>
      <c r="AA82" s="84"/>
      <c r="AB82" s="84"/>
      <c r="AC82" s="84"/>
      <c r="AD82" s="85"/>
      <c r="AE82" s="83" t="s">
        <v>68</v>
      </c>
      <c r="AF82" s="84"/>
      <c r="AG82" s="84"/>
      <c r="AH82" s="84"/>
      <c r="AI82" s="84"/>
      <c r="AJ82" s="84"/>
      <c r="AK82" s="84"/>
      <c r="AL82" s="84"/>
      <c r="AM82" s="84"/>
      <c r="AN82" s="85"/>
      <c r="AO82" s="41">
        <v>227.58</v>
      </c>
      <c r="AP82" s="42"/>
      <c r="AQ82" s="42"/>
      <c r="AR82" s="42"/>
      <c r="AS82" s="42"/>
      <c r="AT82" s="42"/>
      <c r="AU82" s="42"/>
      <c r="AV82" s="43"/>
      <c r="AW82" s="41">
        <v>0</v>
      </c>
      <c r="AX82" s="42"/>
      <c r="AY82" s="42"/>
      <c r="AZ82" s="42"/>
      <c r="BA82" s="42"/>
      <c r="BB82" s="42"/>
      <c r="BC82" s="42"/>
      <c r="BD82" s="43"/>
      <c r="BE82" s="60">
        <f>AO82</f>
        <v>227.58</v>
      </c>
      <c r="BF82" s="61"/>
      <c r="BG82" s="61"/>
      <c r="BH82" s="61"/>
      <c r="BI82" s="61"/>
      <c r="BJ82" s="61"/>
      <c r="BK82" s="61"/>
      <c r="BL82" s="62"/>
    </row>
    <row r="83" spans="1:64" ht="35.450000000000003" customHeight="1" x14ac:dyDescent="0.2">
      <c r="A83" s="88"/>
      <c r="B83" s="89"/>
      <c r="C83" s="89"/>
      <c r="D83" s="89"/>
      <c r="E83" s="89"/>
      <c r="F83" s="90"/>
      <c r="G83" s="52" t="s">
        <v>113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7"/>
      <c r="Z83" s="83" t="s">
        <v>60</v>
      </c>
      <c r="AA83" s="84"/>
      <c r="AB83" s="84"/>
      <c r="AC83" s="84"/>
      <c r="AD83" s="85"/>
      <c r="AE83" s="83" t="s">
        <v>68</v>
      </c>
      <c r="AF83" s="84"/>
      <c r="AG83" s="84"/>
      <c r="AH83" s="84"/>
      <c r="AI83" s="84"/>
      <c r="AJ83" s="84"/>
      <c r="AK83" s="84"/>
      <c r="AL83" s="84"/>
      <c r="AM83" s="84"/>
      <c r="AN83" s="85"/>
      <c r="AO83" s="41">
        <v>225</v>
      </c>
      <c r="AP83" s="42"/>
      <c r="AQ83" s="42"/>
      <c r="AR83" s="42"/>
      <c r="AS83" s="42"/>
      <c r="AT83" s="42"/>
      <c r="AU83" s="42"/>
      <c r="AV83" s="43"/>
      <c r="AW83" s="41">
        <v>0</v>
      </c>
      <c r="AX83" s="42"/>
      <c r="AY83" s="42"/>
      <c r="AZ83" s="42"/>
      <c r="BA83" s="42"/>
      <c r="BB83" s="42"/>
      <c r="BC83" s="42"/>
      <c r="BD83" s="43"/>
      <c r="BE83" s="60">
        <v>225</v>
      </c>
      <c r="BF83" s="61"/>
      <c r="BG83" s="61"/>
      <c r="BH83" s="61"/>
      <c r="BI83" s="61"/>
      <c r="BJ83" s="61"/>
      <c r="BK83" s="61"/>
      <c r="BL83" s="62"/>
    </row>
    <row r="84" spans="1:64" s="2" customFormat="1" ht="17.45" customHeight="1" x14ac:dyDescent="0.2">
      <c r="A84" s="113">
        <v>4</v>
      </c>
      <c r="B84" s="113"/>
      <c r="C84" s="113"/>
      <c r="D84" s="113"/>
      <c r="E84" s="113"/>
      <c r="F84" s="113"/>
      <c r="G84" s="109" t="s">
        <v>38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112"/>
      <c r="AA84" s="112"/>
      <c r="AB84" s="112"/>
      <c r="AC84" s="112"/>
      <c r="AD84" s="112"/>
      <c r="AE84" s="114"/>
      <c r="AF84" s="115"/>
      <c r="AG84" s="115"/>
      <c r="AH84" s="115"/>
      <c r="AI84" s="115"/>
      <c r="AJ84" s="115"/>
      <c r="AK84" s="115"/>
      <c r="AL84" s="115"/>
      <c r="AM84" s="115"/>
      <c r="AN84" s="116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</row>
    <row r="85" spans="1:64" s="15" customFormat="1" ht="46.5" customHeight="1" x14ac:dyDescent="0.2">
      <c r="A85" s="91"/>
      <c r="B85" s="92"/>
      <c r="C85" s="92"/>
      <c r="D85" s="92"/>
      <c r="E85" s="92"/>
      <c r="F85" s="93"/>
      <c r="G85" s="52" t="s">
        <v>66</v>
      </c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8"/>
      <c r="Z85" s="83" t="s">
        <v>39</v>
      </c>
      <c r="AA85" s="94"/>
      <c r="AB85" s="94"/>
      <c r="AC85" s="94"/>
      <c r="AD85" s="95"/>
      <c r="AE85" s="83" t="s">
        <v>68</v>
      </c>
      <c r="AF85" s="94"/>
      <c r="AG85" s="94"/>
      <c r="AH85" s="94"/>
      <c r="AI85" s="94"/>
      <c r="AJ85" s="94"/>
      <c r="AK85" s="94"/>
      <c r="AL85" s="94"/>
      <c r="AM85" s="94"/>
      <c r="AN85" s="95"/>
      <c r="AO85" s="47">
        <v>100</v>
      </c>
      <c r="AP85" s="48"/>
      <c r="AQ85" s="48"/>
      <c r="AR85" s="48"/>
      <c r="AS85" s="48"/>
      <c r="AT85" s="48"/>
      <c r="AU85" s="48"/>
      <c r="AV85" s="49"/>
      <c r="AW85" s="41">
        <v>0</v>
      </c>
      <c r="AX85" s="42"/>
      <c r="AY85" s="42"/>
      <c r="AZ85" s="42"/>
      <c r="BA85" s="42"/>
      <c r="BB85" s="42"/>
      <c r="BC85" s="42"/>
      <c r="BD85" s="43"/>
      <c r="BE85" s="44">
        <v>100</v>
      </c>
      <c r="BF85" s="45"/>
      <c r="BG85" s="45"/>
      <c r="BH85" s="45"/>
      <c r="BI85" s="45"/>
      <c r="BJ85" s="45"/>
      <c r="BK85" s="45"/>
      <c r="BL85" s="46"/>
    </row>
    <row r="86" spans="1:64" s="15" customFormat="1" ht="44.25" customHeight="1" x14ac:dyDescent="0.2">
      <c r="A86" s="74"/>
      <c r="B86" s="75"/>
      <c r="C86" s="75"/>
      <c r="D86" s="75"/>
      <c r="E86" s="75"/>
      <c r="F86" s="76"/>
      <c r="G86" s="52" t="s">
        <v>88</v>
      </c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8"/>
      <c r="Z86" s="83" t="s">
        <v>39</v>
      </c>
      <c r="AA86" s="94"/>
      <c r="AB86" s="94"/>
      <c r="AC86" s="94"/>
      <c r="AD86" s="95"/>
      <c r="AE86" s="83" t="s">
        <v>68</v>
      </c>
      <c r="AF86" s="94"/>
      <c r="AG86" s="94"/>
      <c r="AH86" s="94"/>
      <c r="AI86" s="94"/>
      <c r="AJ86" s="94"/>
      <c r="AK86" s="94"/>
      <c r="AL86" s="94"/>
      <c r="AM86" s="94"/>
      <c r="AN86" s="95"/>
      <c r="AO86" s="47">
        <v>100</v>
      </c>
      <c r="AP86" s="48"/>
      <c r="AQ86" s="48"/>
      <c r="AR86" s="48"/>
      <c r="AS86" s="48"/>
      <c r="AT86" s="48"/>
      <c r="AU86" s="48"/>
      <c r="AV86" s="49"/>
      <c r="AW86" s="41">
        <v>0</v>
      </c>
      <c r="AX86" s="42"/>
      <c r="AY86" s="42"/>
      <c r="AZ86" s="42"/>
      <c r="BA86" s="42"/>
      <c r="BB86" s="42"/>
      <c r="BC86" s="42"/>
      <c r="BD86" s="43"/>
      <c r="BE86" s="44">
        <v>100</v>
      </c>
      <c r="BF86" s="45"/>
      <c r="BG86" s="45"/>
      <c r="BH86" s="45"/>
      <c r="BI86" s="45"/>
      <c r="BJ86" s="45"/>
      <c r="BK86" s="45"/>
      <c r="BL86" s="46"/>
    </row>
    <row r="87" spans="1:64" s="15" customFormat="1" ht="31.5" customHeight="1" x14ac:dyDescent="0.2">
      <c r="A87" s="91"/>
      <c r="B87" s="92"/>
      <c r="C87" s="92"/>
      <c r="D87" s="92"/>
      <c r="E87" s="92"/>
      <c r="F87" s="93"/>
      <c r="G87" s="52" t="s">
        <v>87</v>
      </c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8"/>
      <c r="Z87" s="83" t="s">
        <v>39</v>
      </c>
      <c r="AA87" s="94"/>
      <c r="AB87" s="94"/>
      <c r="AC87" s="94"/>
      <c r="AD87" s="95"/>
      <c r="AE87" s="83" t="s">
        <v>68</v>
      </c>
      <c r="AF87" s="94"/>
      <c r="AG87" s="94"/>
      <c r="AH87" s="94"/>
      <c r="AI87" s="94"/>
      <c r="AJ87" s="94"/>
      <c r="AK87" s="94"/>
      <c r="AL87" s="94"/>
      <c r="AM87" s="94"/>
      <c r="AN87" s="95"/>
      <c r="AO87" s="47">
        <v>100</v>
      </c>
      <c r="AP87" s="48"/>
      <c r="AQ87" s="48"/>
      <c r="AR87" s="48"/>
      <c r="AS87" s="48"/>
      <c r="AT87" s="48"/>
      <c r="AU87" s="48"/>
      <c r="AV87" s="49"/>
      <c r="AW87" s="41">
        <v>0</v>
      </c>
      <c r="AX87" s="42"/>
      <c r="AY87" s="42"/>
      <c r="AZ87" s="42"/>
      <c r="BA87" s="42"/>
      <c r="BB87" s="42"/>
      <c r="BC87" s="42"/>
      <c r="BD87" s="43"/>
      <c r="BE87" s="44">
        <v>100</v>
      </c>
      <c r="BF87" s="45"/>
      <c r="BG87" s="45"/>
      <c r="BH87" s="45"/>
      <c r="BI87" s="45"/>
      <c r="BJ87" s="45"/>
      <c r="BK87" s="45"/>
      <c r="BL87" s="46"/>
    </row>
    <row r="88" spans="1:64" s="15" customFormat="1" ht="31.5" customHeight="1" x14ac:dyDescent="0.2">
      <c r="A88" s="37"/>
      <c r="B88" s="38"/>
      <c r="C88" s="38"/>
      <c r="D88" s="38"/>
      <c r="E88" s="38"/>
      <c r="F88" s="39"/>
      <c r="G88" s="52" t="s">
        <v>86</v>
      </c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7"/>
      <c r="Z88" s="83" t="s">
        <v>39</v>
      </c>
      <c r="AA88" s="94"/>
      <c r="AB88" s="94"/>
      <c r="AC88" s="94"/>
      <c r="AD88" s="95"/>
      <c r="AE88" s="83" t="s">
        <v>68</v>
      </c>
      <c r="AF88" s="84"/>
      <c r="AG88" s="84"/>
      <c r="AH88" s="84"/>
      <c r="AI88" s="84"/>
      <c r="AJ88" s="84"/>
      <c r="AK88" s="84"/>
      <c r="AL88" s="84"/>
      <c r="AM88" s="84"/>
      <c r="AN88" s="85"/>
      <c r="AO88" s="47">
        <v>100</v>
      </c>
      <c r="AP88" s="48"/>
      <c r="AQ88" s="48"/>
      <c r="AR88" s="48"/>
      <c r="AS88" s="48"/>
      <c r="AT88" s="48"/>
      <c r="AU88" s="48"/>
      <c r="AV88" s="49"/>
      <c r="AW88" s="41">
        <v>0</v>
      </c>
      <c r="AX88" s="42"/>
      <c r="AY88" s="42"/>
      <c r="AZ88" s="42"/>
      <c r="BA88" s="42"/>
      <c r="BB88" s="42"/>
      <c r="BC88" s="42"/>
      <c r="BD88" s="43"/>
      <c r="BE88" s="44">
        <v>100</v>
      </c>
      <c r="BF88" s="45"/>
      <c r="BG88" s="45"/>
      <c r="BH88" s="45"/>
      <c r="BI88" s="45"/>
      <c r="BJ88" s="45"/>
      <c r="BK88" s="45"/>
      <c r="BL88" s="46"/>
    </row>
    <row r="89" spans="1:64" s="15" customFormat="1" ht="31.5" customHeight="1" x14ac:dyDescent="0.2">
      <c r="A89" s="37"/>
      <c r="B89" s="38"/>
      <c r="C89" s="38"/>
      <c r="D89" s="38"/>
      <c r="E89" s="38"/>
      <c r="F89" s="39"/>
      <c r="G89" s="52" t="s">
        <v>114</v>
      </c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7"/>
      <c r="Z89" s="83" t="s">
        <v>39</v>
      </c>
      <c r="AA89" s="84"/>
      <c r="AB89" s="84"/>
      <c r="AC89" s="84"/>
      <c r="AD89" s="85"/>
      <c r="AE89" s="83" t="s">
        <v>68</v>
      </c>
      <c r="AF89" s="84"/>
      <c r="AG89" s="84"/>
      <c r="AH89" s="84"/>
      <c r="AI89" s="84"/>
      <c r="AJ89" s="84"/>
      <c r="AK89" s="84"/>
      <c r="AL89" s="84"/>
      <c r="AM89" s="84"/>
      <c r="AN89" s="85"/>
      <c r="AO89" s="47">
        <v>100</v>
      </c>
      <c r="AP89" s="48"/>
      <c r="AQ89" s="48"/>
      <c r="AR89" s="48"/>
      <c r="AS89" s="48"/>
      <c r="AT89" s="48"/>
      <c r="AU89" s="48"/>
      <c r="AV89" s="49"/>
      <c r="AW89" s="41">
        <v>0</v>
      </c>
      <c r="AX89" s="42"/>
      <c r="AY89" s="42"/>
      <c r="AZ89" s="42"/>
      <c r="BA89" s="42"/>
      <c r="BB89" s="42"/>
      <c r="BC89" s="42"/>
      <c r="BD89" s="43"/>
      <c r="BE89" s="44">
        <v>100</v>
      </c>
      <c r="BF89" s="45"/>
      <c r="BG89" s="45"/>
      <c r="BH89" s="45"/>
      <c r="BI89" s="45"/>
      <c r="BJ89" s="45"/>
      <c r="BK89" s="45"/>
      <c r="BL89" s="46"/>
    </row>
    <row r="90" spans="1:64" ht="46.5" customHeight="1" x14ac:dyDescent="0.2">
      <c r="A90" s="51"/>
      <c r="B90" s="51"/>
      <c r="C90" s="51"/>
      <c r="D90" s="51"/>
      <c r="E90" s="51"/>
      <c r="F90" s="51"/>
      <c r="G90" s="52" t="s">
        <v>115</v>
      </c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4"/>
      <c r="Z90" s="55" t="s">
        <v>39</v>
      </c>
      <c r="AA90" s="55"/>
      <c r="AB90" s="55"/>
      <c r="AC90" s="55"/>
      <c r="AD90" s="55"/>
      <c r="AE90" s="83" t="s">
        <v>68</v>
      </c>
      <c r="AF90" s="94"/>
      <c r="AG90" s="94"/>
      <c r="AH90" s="94"/>
      <c r="AI90" s="94"/>
      <c r="AJ90" s="94"/>
      <c r="AK90" s="94"/>
      <c r="AL90" s="94"/>
      <c r="AM90" s="94"/>
      <c r="AN90" s="95"/>
      <c r="AO90" s="47">
        <v>100</v>
      </c>
      <c r="AP90" s="48"/>
      <c r="AQ90" s="48"/>
      <c r="AR90" s="48"/>
      <c r="AS90" s="48"/>
      <c r="AT90" s="48"/>
      <c r="AU90" s="48"/>
      <c r="AV90" s="49"/>
      <c r="AW90" s="41">
        <v>0</v>
      </c>
      <c r="AX90" s="42"/>
      <c r="AY90" s="42"/>
      <c r="AZ90" s="42"/>
      <c r="BA90" s="42"/>
      <c r="BB90" s="42"/>
      <c r="BC90" s="42"/>
      <c r="BD90" s="43"/>
      <c r="BE90" s="44">
        <v>100</v>
      </c>
      <c r="BF90" s="45"/>
      <c r="BG90" s="45"/>
      <c r="BH90" s="45"/>
      <c r="BI90" s="45"/>
      <c r="BJ90" s="45"/>
      <c r="BK90" s="45"/>
      <c r="BL90" s="46"/>
    </row>
    <row r="91" spans="1:64" ht="32.25" hidden="1" customHeight="1" x14ac:dyDescent="0.2">
      <c r="A91" s="98"/>
      <c r="B91" s="98"/>
      <c r="C91" s="98"/>
      <c r="D91" s="98"/>
      <c r="E91" s="98"/>
      <c r="F91" s="98"/>
      <c r="G91" s="99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102"/>
      <c r="AA91" s="102"/>
      <c r="AB91" s="102"/>
      <c r="AC91" s="102"/>
      <c r="AD91" s="102"/>
      <c r="AE91" s="103"/>
      <c r="AF91" s="104"/>
      <c r="AG91" s="104"/>
      <c r="AH91" s="104"/>
      <c r="AI91" s="104"/>
      <c r="AJ91" s="104"/>
      <c r="AK91" s="104"/>
      <c r="AL91" s="104"/>
      <c r="AM91" s="104"/>
      <c r="AN91" s="105"/>
      <c r="AO91" s="106"/>
      <c r="AP91" s="107"/>
      <c r="AQ91" s="107"/>
      <c r="AR91" s="107"/>
      <c r="AS91" s="107"/>
      <c r="AT91" s="107"/>
      <c r="AU91" s="107"/>
      <c r="AV91" s="108"/>
      <c r="AW91" s="106"/>
      <c r="AX91" s="107"/>
      <c r="AY91" s="107"/>
      <c r="AZ91" s="107"/>
      <c r="BA91" s="107"/>
      <c r="BB91" s="107"/>
      <c r="BC91" s="107"/>
      <c r="BD91" s="108"/>
      <c r="BE91" s="106"/>
      <c r="BF91" s="107"/>
      <c r="BG91" s="107"/>
      <c r="BH91" s="107"/>
      <c r="BI91" s="107"/>
      <c r="BJ91" s="107"/>
      <c r="BK91" s="107"/>
      <c r="BL91" s="108"/>
    </row>
    <row r="92" spans="1:64" ht="32.25" hidden="1" customHeight="1" x14ac:dyDescent="0.2">
      <c r="A92" s="98"/>
      <c r="B92" s="98"/>
      <c r="C92" s="98"/>
      <c r="D92" s="98"/>
      <c r="E92" s="98"/>
      <c r="F92" s="98"/>
      <c r="G92" s="99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102"/>
      <c r="AA92" s="102"/>
      <c r="AB92" s="102"/>
      <c r="AC92" s="102"/>
      <c r="AD92" s="102"/>
      <c r="AE92" s="103"/>
      <c r="AF92" s="104"/>
      <c r="AG92" s="104"/>
      <c r="AH92" s="104"/>
      <c r="AI92" s="104"/>
      <c r="AJ92" s="104"/>
      <c r="AK92" s="104"/>
      <c r="AL92" s="104"/>
      <c r="AM92" s="104"/>
      <c r="AN92" s="105"/>
      <c r="AO92" s="106"/>
      <c r="AP92" s="107"/>
      <c r="AQ92" s="107"/>
      <c r="AR92" s="107"/>
      <c r="AS92" s="107"/>
      <c r="AT92" s="107"/>
      <c r="AU92" s="107"/>
      <c r="AV92" s="108"/>
      <c r="AW92" s="106"/>
      <c r="AX92" s="107"/>
      <c r="AY92" s="107"/>
      <c r="AZ92" s="107"/>
      <c r="BA92" s="107"/>
      <c r="BB92" s="107"/>
      <c r="BC92" s="107"/>
      <c r="BD92" s="108"/>
      <c r="BE92" s="106"/>
      <c r="BF92" s="107"/>
      <c r="BG92" s="107"/>
      <c r="BH92" s="107"/>
      <c r="BI92" s="107"/>
      <c r="BJ92" s="107"/>
      <c r="BK92" s="107"/>
      <c r="BL92" s="108"/>
    </row>
    <row r="93" spans="1:64" ht="32.25" hidden="1" customHeight="1" x14ac:dyDescent="0.2">
      <c r="A93" s="98"/>
      <c r="B93" s="98"/>
      <c r="C93" s="98"/>
      <c r="D93" s="98"/>
      <c r="E93" s="98"/>
      <c r="F93" s="98"/>
      <c r="G93" s="99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102"/>
      <c r="AA93" s="102"/>
      <c r="AB93" s="102"/>
      <c r="AC93" s="102"/>
      <c r="AD93" s="102"/>
      <c r="AE93" s="103"/>
      <c r="AF93" s="104"/>
      <c r="AG93" s="104"/>
      <c r="AH93" s="104"/>
      <c r="AI93" s="104"/>
      <c r="AJ93" s="104"/>
      <c r="AK93" s="104"/>
      <c r="AL93" s="104"/>
      <c r="AM93" s="104"/>
      <c r="AN93" s="105"/>
      <c r="AO93" s="106"/>
      <c r="AP93" s="107"/>
      <c r="AQ93" s="107"/>
      <c r="AR93" s="107"/>
      <c r="AS93" s="107"/>
      <c r="AT93" s="107"/>
      <c r="AU93" s="107"/>
      <c r="AV93" s="108"/>
      <c r="AW93" s="106"/>
      <c r="AX93" s="107"/>
      <c r="AY93" s="107"/>
      <c r="AZ93" s="107"/>
      <c r="BA93" s="107"/>
      <c r="BB93" s="107"/>
      <c r="BC93" s="107"/>
      <c r="BD93" s="108"/>
      <c r="BE93" s="106"/>
      <c r="BF93" s="107"/>
      <c r="BG93" s="107"/>
      <c r="BH93" s="107"/>
      <c r="BI93" s="107"/>
      <c r="BJ93" s="107"/>
      <c r="BK93" s="107"/>
      <c r="BL93" s="108"/>
    </row>
    <row r="94" spans="1:64" ht="32.25" hidden="1" customHeight="1" x14ac:dyDescent="0.2">
      <c r="A94" s="98"/>
      <c r="B94" s="98"/>
      <c r="C94" s="98"/>
      <c r="D94" s="98"/>
      <c r="E94" s="98"/>
      <c r="F94" s="98"/>
      <c r="G94" s="99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102"/>
      <c r="AA94" s="102"/>
      <c r="AB94" s="102"/>
      <c r="AC94" s="102"/>
      <c r="AD94" s="102"/>
      <c r="AE94" s="103"/>
      <c r="AF94" s="104"/>
      <c r="AG94" s="104"/>
      <c r="AH94" s="104"/>
      <c r="AI94" s="104"/>
      <c r="AJ94" s="104"/>
      <c r="AK94" s="104"/>
      <c r="AL94" s="104"/>
      <c r="AM94" s="104"/>
      <c r="AN94" s="105"/>
      <c r="AO94" s="106"/>
      <c r="AP94" s="107"/>
      <c r="AQ94" s="107"/>
      <c r="AR94" s="107"/>
      <c r="AS94" s="107"/>
      <c r="AT94" s="107"/>
      <c r="AU94" s="107"/>
      <c r="AV94" s="108"/>
      <c r="AW94" s="106"/>
      <c r="AX94" s="107"/>
      <c r="AY94" s="107"/>
      <c r="AZ94" s="107"/>
      <c r="BA94" s="107"/>
      <c r="BB94" s="107"/>
      <c r="BC94" s="107"/>
      <c r="BD94" s="108"/>
      <c r="BE94" s="106"/>
      <c r="BF94" s="107"/>
      <c r="BG94" s="107"/>
      <c r="BH94" s="107"/>
      <c r="BI94" s="107"/>
      <c r="BJ94" s="107"/>
      <c r="BK94" s="107"/>
      <c r="BL94" s="108"/>
    </row>
    <row r="95" spans="1:64" ht="32.25" hidden="1" customHeight="1" x14ac:dyDescent="0.2">
      <c r="A95" s="98"/>
      <c r="B95" s="98"/>
      <c r="C95" s="98"/>
      <c r="D95" s="98"/>
      <c r="E95" s="98"/>
      <c r="F95" s="98"/>
      <c r="G95" s="99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102"/>
      <c r="AA95" s="102"/>
      <c r="AB95" s="102"/>
      <c r="AC95" s="102"/>
      <c r="AD95" s="102"/>
      <c r="AE95" s="103"/>
      <c r="AF95" s="104"/>
      <c r="AG95" s="104"/>
      <c r="AH95" s="104"/>
      <c r="AI95" s="104"/>
      <c r="AJ95" s="104"/>
      <c r="AK95" s="104"/>
      <c r="AL95" s="104"/>
      <c r="AM95" s="104"/>
      <c r="AN95" s="105"/>
      <c r="AO95" s="106"/>
      <c r="AP95" s="107"/>
      <c r="AQ95" s="107"/>
      <c r="AR95" s="107"/>
      <c r="AS95" s="107"/>
      <c r="AT95" s="107"/>
      <c r="AU95" s="107"/>
      <c r="AV95" s="108"/>
      <c r="AW95" s="106"/>
      <c r="AX95" s="107"/>
      <c r="AY95" s="107"/>
      <c r="AZ95" s="107"/>
      <c r="BA95" s="107"/>
      <c r="BB95" s="107"/>
      <c r="BC95" s="107"/>
      <c r="BD95" s="108"/>
      <c r="BE95" s="106"/>
      <c r="BF95" s="107"/>
      <c r="BG95" s="107"/>
      <c r="BH95" s="107"/>
      <c r="BI95" s="107"/>
      <c r="BJ95" s="107"/>
      <c r="BK95" s="107"/>
      <c r="BL95" s="108"/>
    </row>
    <row r="96" spans="1:64" ht="21.75" hidden="1" customHeight="1" x14ac:dyDescent="0.2">
      <c r="A96" s="98"/>
      <c r="B96" s="98"/>
      <c r="C96" s="98"/>
      <c r="D96" s="98"/>
      <c r="E96" s="98"/>
      <c r="F96" s="98"/>
      <c r="G96" s="99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102"/>
      <c r="AA96" s="102"/>
      <c r="AB96" s="102"/>
      <c r="AC96" s="102"/>
      <c r="AD96" s="102"/>
      <c r="AE96" s="103"/>
      <c r="AF96" s="104"/>
      <c r="AG96" s="104"/>
      <c r="AH96" s="104"/>
      <c r="AI96" s="104"/>
      <c r="AJ96" s="104"/>
      <c r="AK96" s="104"/>
      <c r="AL96" s="104"/>
      <c r="AM96" s="104"/>
      <c r="AN96" s="10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</row>
    <row r="97" spans="1:64" ht="10.5" customHeight="1" x14ac:dyDescent="0.2">
      <c r="A97" s="10"/>
      <c r="B97" s="10"/>
      <c r="C97" s="10"/>
      <c r="D97" s="10"/>
      <c r="E97" s="10"/>
      <c r="F97" s="10"/>
      <c r="G97" s="11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3"/>
      <c r="AA97" s="13"/>
      <c r="AB97" s="13"/>
      <c r="AC97" s="13"/>
      <c r="AD97" s="13"/>
      <c r="AE97" s="11"/>
      <c r="AF97" s="12"/>
      <c r="AG97" s="12"/>
      <c r="AH97" s="12"/>
      <c r="AI97" s="12"/>
      <c r="AJ97" s="12"/>
      <c r="AK97" s="12"/>
      <c r="AL97" s="12"/>
      <c r="AM97" s="12"/>
      <c r="AN97" s="12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7.45" customHeight="1" x14ac:dyDescent="0.2"/>
    <row r="99" spans="1:64" ht="36.75" customHeight="1" x14ac:dyDescent="0.2">
      <c r="A99" s="121" t="s">
        <v>104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28"/>
      <c r="AO99" s="129" t="s">
        <v>120</v>
      </c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</row>
    <row r="100" spans="1:64" ht="3.75" customHeight="1" x14ac:dyDescent="0.2"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</row>
    <row r="101" spans="1:64" ht="15.75" x14ac:dyDescent="0.2">
      <c r="A101" s="199" t="s">
        <v>4</v>
      </c>
      <c r="B101" s="199"/>
      <c r="C101" s="199"/>
      <c r="D101" s="199"/>
      <c r="E101" s="199"/>
      <c r="F101" s="199"/>
    </row>
    <row r="102" spans="1:64" ht="7.5" customHeight="1" x14ac:dyDescent="0.2"/>
    <row r="103" spans="1:64" ht="34.5" customHeight="1" x14ac:dyDescent="0.2">
      <c r="A103" s="121" t="s">
        <v>105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3"/>
      <c r="X103" s="123"/>
      <c r="Y103" s="123"/>
      <c r="Z103" s="123"/>
      <c r="AA103" s="123"/>
      <c r="AB103" s="12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28"/>
      <c r="AO103" s="124" t="s">
        <v>106</v>
      </c>
      <c r="AP103" s="124"/>
      <c r="AQ103" s="124"/>
      <c r="AR103" s="124"/>
      <c r="AS103" s="124"/>
      <c r="AT103" s="124"/>
      <c r="AU103" s="124"/>
      <c r="AV103" s="124"/>
      <c r="AW103" s="124"/>
      <c r="AX103" s="124"/>
      <c r="AY103" s="124"/>
      <c r="AZ103" s="124"/>
      <c r="BA103" s="124"/>
      <c r="BB103" s="124"/>
      <c r="BC103" s="124"/>
      <c r="BD103" s="124"/>
      <c r="BE103" s="124"/>
      <c r="BF103" s="124"/>
      <c r="BG103" s="124"/>
    </row>
    <row r="104" spans="1:64" ht="14.25" customHeight="1" x14ac:dyDescent="0.2"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8"/>
      <c r="BB104" s="118"/>
      <c r="BC104" s="118"/>
      <c r="BD104" s="118"/>
      <c r="BE104" s="118"/>
      <c r="BF104" s="118"/>
      <c r="BG104" s="118"/>
    </row>
    <row r="105" spans="1:64" ht="21" customHeight="1" x14ac:dyDescent="0.2">
      <c r="A105" s="119" t="s">
        <v>53</v>
      </c>
      <c r="B105" s="119"/>
      <c r="C105" s="119"/>
      <c r="D105" s="119"/>
      <c r="E105" s="119"/>
      <c r="F105" s="119"/>
    </row>
    <row r="106" spans="1:64" ht="13.5" customHeight="1" x14ac:dyDescent="0.2">
      <c r="B106" s="120" t="s">
        <v>54</v>
      </c>
      <c r="C106" s="120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O106" s="118"/>
      <c r="AP106" s="118"/>
      <c r="AQ106" s="118"/>
      <c r="AR106" s="118"/>
      <c r="AS106" s="118"/>
      <c r="AT106" s="118"/>
      <c r="AU106" s="118"/>
      <c r="AV106" s="118"/>
      <c r="AW106" s="118"/>
      <c r="AX106" s="118"/>
      <c r="AY106" s="118"/>
      <c r="AZ106" s="118"/>
      <c r="BA106" s="118"/>
      <c r="BB106" s="118"/>
      <c r="BC106" s="118"/>
      <c r="BD106" s="118"/>
      <c r="BE106" s="118"/>
      <c r="BF106" s="118"/>
      <c r="BG106" s="118"/>
    </row>
    <row r="107" spans="1:64" ht="18.75" hidden="1" customHeight="1" x14ac:dyDescent="0.25">
      <c r="A107" s="126" t="s">
        <v>41</v>
      </c>
      <c r="B107" s="126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3"/>
      <c r="AO107" s="128" t="s">
        <v>89</v>
      </c>
      <c r="AP107" s="128"/>
      <c r="AQ107" s="128"/>
      <c r="AR107" s="128"/>
      <c r="AS107" s="128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</row>
    <row r="108" spans="1:64" ht="12.75" hidden="1" customHeight="1" x14ac:dyDescent="0.25">
      <c r="W108" s="117" t="s">
        <v>7</v>
      </c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O108" s="117" t="s">
        <v>8</v>
      </c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</row>
    <row r="109" spans="1:64" ht="15.75" hidden="1" customHeight="1" x14ac:dyDescent="0.25">
      <c r="A109" s="122" t="s">
        <v>4</v>
      </c>
      <c r="B109" s="122"/>
      <c r="C109" s="122"/>
      <c r="D109" s="122"/>
      <c r="E109" s="122"/>
      <c r="F109" s="122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</row>
    <row r="110" spans="1:64" ht="1.5" hidden="1" customHeight="1" x14ac:dyDescent="0.25"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</row>
    <row r="111" spans="1:64" ht="33" hidden="1" customHeight="1" x14ac:dyDescent="0.25">
      <c r="A111" s="126" t="s">
        <v>45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3"/>
      <c r="AO111" s="128" t="s">
        <v>46</v>
      </c>
      <c r="AP111" s="128"/>
      <c r="AQ111" s="128"/>
      <c r="AR111" s="128"/>
      <c r="AS111" s="128"/>
      <c r="AT111" s="128"/>
      <c r="AU111" s="128"/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</row>
    <row r="112" spans="1:64" ht="15.75" hidden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17" t="s">
        <v>7</v>
      </c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9"/>
      <c r="AO112" s="117" t="s">
        <v>8</v>
      </c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</row>
    <row r="113" spans="1:59" ht="15.75" hidden="1" x14ac:dyDescent="0.25">
      <c r="A113" s="117" t="s">
        <v>55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</row>
    <row r="114" spans="1:59" ht="15.75" hidden="1" x14ac:dyDescent="0.25">
      <c r="A114" s="117" t="s">
        <v>53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</row>
    <row r="115" spans="1:59" ht="15.75" hidden="1" x14ac:dyDescent="0.25">
      <c r="A115" s="117" t="s">
        <v>54</v>
      </c>
      <c r="B115" s="117"/>
      <c r="C115" s="117"/>
      <c r="D115" s="117"/>
      <c r="E115" s="117"/>
      <c r="F115" s="117"/>
      <c r="G115" s="117"/>
      <c r="H115" s="117"/>
      <c r="I115" s="117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</row>
    <row r="116" spans="1:59" ht="15.75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</row>
  </sheetData>
  <mergeCells count="446"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92:BL92"/>
    <mergeCell ref="B15:L15"/>
    <mergeCell ref="N15:Y15"/>
    <mergeCell ref="AA15:AI15"/>
    <mergeCell ref="AK15:BC15"/>
    <mergeCell ref="BE15:BL15"/>
    <mergeCell ref="B16:L16"/>
    <mergeCell ref="N16:Y16"/>
    <mergeCell ref="AA16:AI16"/>
    <mergeCell ref="AK16:BC16"/>
    <mergeCell ref="BE16:BL16"/>
    <mergeCell ref="AU9:BB9"/>
    <mergeCell ref="B10:L10"/>
    <mergeCell ref="N10:AS10"/>
    <mergeCell ref="AU10:BB10"/>
    <mergeCell ref="B12:L12"/>
    <mergeCell ref="N12:AS12"/>
    <mergeCell ref="AU12:BB12"/>
    <mergeCell ref="B13:L13"/>
    <mergeCell ref="N13:AS13"/>
    <mergeCell ref="AU13:BB13"/>
    <mergeCell ref="AW52:BD52"/>
    <mergeCell ref="BE52:BL52"/>
    <mergeCell ref="AO53:AV53"/>
    <mergeCell ref="AW53:BD53"/>
    <mergeCell ref="BE53:BL53"/>
    <mergeCell ref="AO47:AV47"/>
    <mergeCell ref="Y44:AF45"/>
    <mergeCell ref="AG44:AN45"/>
    <mergeCell ref="A46:X46"/>
    <mergeCell ref="Y48:AF48"/>
    <mergeCell ref="G53:Y53"/>
    <mergeCell ref="A49:X49"/>
    <mergeCell ref="AO52:AV52"/>
    <mergeCell ref="Z53:AD53"/>
    <mergeCell ref="A51:BL51"/>
    <mergeCell ref="A52:F52"/>
    <mergeCell ref="Y49:AF49"/>
    <mergeCell ref="AG49:AN49"/>
    <mergeCell ref="AE52:AN52"/>
    <mergeCell ref="Z52:AD52"/>
    <mergeCell ref="G52:Y52"/>
    <mergeCell ref="AO49:AV49"/>
    <mergeCell ref="AG48:AN48"/>
    <mergeCell ref="AO48:AV48"/>
    <mergeCell ref="AW57:BD57"/>
    <mergeCell ref="BE57:BL57"/>
    <mergeCell ref="A63:F63"/>
    <mergeCell ref="G63:Y63"/>
    <mergeCell ref="Z63:AD63"/>
    <mergeCell ref="AE63:AN63"/>
    <mergeCell ref="A62:F62"/>
    <mergeCell ref="Z62:AD62"/>
    <mergeCell ref="AE62:AN62"/>
    <mergeCell ref="BE62:BL62"/>
    <mergeCell ref="A58:F58"/>
    <mergeCell ref="A59:F59"/>
    <mergeCell ref="Z58:AD58"/>
    <mergeCell ref="Z59:AD59"/>
    <mergeCell ref="AE58:AN58"/>
    <mergeCell ref="BE58:BL58"/>
    <mergeCell ref="AE59:AN59"/>
    <mergeCell ref="BE59:BL59"/>
    <mergeCell ref="G58:Y58"/>
    <mergeCell ref="AW58:BD58"/>
    <mergeCell ref="AW59:BD59"/>
    <mergeCell ref="AO58:AV58"/>
    <mergeCell ref="AP59:AV59"/>
    <mergeCell ref="AO62:AV62"/>
    <mergeCell ref="AG47:AN47"/>
    <mergeCell ref="A47:X47"/>
    <mergeCell ref="AO44:AV45"/>
    <mergeCell ref="AO46:AV46"/>
    <mergeCell ref="A57:F57"/>
    <mergeCell ref="G57:Y57"/>
    <mergeCell ref="Z57:AD57"/>
    <mergeCell ref="AE57:AN57"/>
    <mergeCell ref="AO57:AV57"/>
    <mergeCell ref="A48:X48"/>
    <mergeCell ref="AG46:AN46"/>
    <mergeCell ref="Y46:AF46"/>
    <mergeCell ref="Y47:AF47"/>
    <mergeCell ref="A54:BL54"/>
    <mergeCell ref="A53:F53"/>
    <mergeCell ref="AE53:AN53"/>
    <mergeCell ref="AO55:AV55"/>
    <mergeCell ref="AW56:BD56"/>
    <mergeCell ref="BE56:BL56"/>
    <mergeCell ref="A56:F56"/>
    <mergeCell ref="G56:Y56"/>
    <mergeCell ref="Z56:AD56"/>
    <mergeCell ref="AE56:AN56"/>
    <mergeCell ref="AO56:AV56"/>
    <mergeCell ref="A32:BL32"/>
    <mergeCell ref="A34:C35"/>
    <mergeCell ref="BA40:BH40"/>
    <mergeCell ref="A44:X45"/>
    <mergeCell ref="A36:C36"/>
    <mergeCell ref="A37:C37"/>
    <mergeCell ref="AS36:AZ36"/>
    <mergeCell ref="BA38:BH38"/>
    <mergeCell ref="AS38:AZ38"/>
    <mergeCell ref="A42:BL42"/>
    <mergeCell ref="A39:C39"/>
    <mergeCell ref="D39:AB39"/>
    <mergeCell ref="A43:AV43"/>
    <mergeCell ref="AC40:AJ40"/>
    <mergeCell ref="AK40:AR40"/>
    <mergeCell ref="AS40:AZ40"/>
    <mergeCell ref="A40:C40"/>
    <mergeCell ref="D40:AB40"/>
    <mergeCell ref="A29:BL29"/>
    <mergeCell ref="A30:F30"/>
    <mergeCell ref="G30:BL30"/>
    <mergeCell ref="A31:F31"/>
    <mergeCell ref="G31:BL31"/>
    <mergeCell ref="A24:F24"/>
    <mergeCell ref="G24:BL24"/>
    <mergeCell ref="A23:BL23"/>
    <mergeCell ref="A26:BL26"/>
    <mergeCell ref="G25:BL25"/>
    <mergeCell ref="A27:K27"/>
    <mergeCell ref="G55:Y55"/>
    <mergeCell ref="A55:F55"/>
    <mergeCell ref="Z55:AD55"/>
    <mergeCell ref="AE55:AN55"/>
    <mergeCell ref="BE55:BL55"/>
    <mergeCell ref="AW55:BD55"/>
    <mergeCell ref="A18:T18"/>
    <mergeCell ref="AS18:BC18"/>
    <mergeCell ref="BD18:BL18"/>
    <mergeCell ref="L27:BL27"/>
    <mergeCell ref="T19:W19"/>
    <mergeCell ref="A19:H19"/>
    <mergeCell ref="I19:S19"/>
    <mergeCell ref="AC38:AJ38"/>
    <mergeCell ref="AC34:AJ35"/>
    <mergeCell ref="AK34:AR35"/>
    <mergeCell ref="A38:C38"/>
    <mergeCell ref="D36:AB36"/>
    <mergeCell ref="D37:AB37"/>
    <mergeCell ref="AK36:AR36"/>
    <mergeCell ref="D38:AB38"/>
    <mergeCell ref="AK38:AR38"/>
    <mergeCell ref="D34:AB35"/>
    <mergeCell ref="AO100:BG100"/>
    <mergeCell ref="AO5:BF5"/>
    <mergeCell ref="A6:BL6"/>
    <mergeCell ref="A7:BL7"/>
    <mergeCell ref="AC39:AJ39"/>
    <mergeCell ref="AK39:AR39"/>
    <mergeCell ref="AS39:AZ39"/>
    <mergeCell ref="BA39:BH39"/>
    <mergeCell ref="BA34:BH35"/>
    <mergeCell ref="AC36:AJ36"/>
    <mergeCell ref="AK37:AR37"/>
    <mergeCell ref="AS37:AZ37"/>
    <mergeCell ref="AC37:AJ37"/>
    <mergeCell ref="BA36:BH36"/>
    <mergeCell ref="BA37:BH37"/>
    <mergeCell ref="U18:AD18"/>
    <mergeCell ref="AE18:AR18"/>
    <mergeCell ref="A25:F25"/>
    <mergeCell ref="AS34:AZ35"/>
    <mergeCell ref="A33:BH33"/>
    <mergeCell ref="B9:L9"/>
    <mergeCell ref="N9:AS9"/>
    <mergeCell ref="A21:BL21"/>
    <mergeCell ref="A22:BL22"/>
    <mergeCell ref="AW68:BD68"/>
    <mergeCell ref="A113:K113"/>
    <mergeCell ref="A114:J114"/>
    <mergeCell ref="A115:I115"/>
    <mergeCell ref="A96:F96"/>
    <mergeCell ref="G96:Y96"/>
    <mergeCell ref="Z96:AD96"/>
    <mergeCell ref="AE96:AN96"/>
    <mergeCell ref="AO96:AV96"/>
    <mergeCell ref="AW96:BD96"/>
    <mergeCell ref="W112:AM112"/>
    <mergeCell ref="AO112:BG112"/>
    <mergeCell ref="A109:F109"/>
    <mergeCell ref="A111:V111"/>
    <mergeCell ref="W111:AM111"/>
    <mergeCell ref="AO111:BG111"/>
    <mergeCell ref="BE96:BL96"/>
    <mergeCell ref="AO108:BG108"/>
    <mergeCell ref="A107:V107"/>
    <mergeCell ref="W107:AM107"/>
    <mergeCell ref="AO107:BG107"/>
    <mergeCell ref="W99:AM99"/>
    <mergeCell ref="AO99:BG99"/>
    <mergeCell ref="W100:AM100"/>
    <mergeCell ref="A74:F74"/>
    <mergeCell ref="W108:AM108"/>
    <mergeCell ref="A68:F68"/>
    <mergeCell ref="G68:Y68"/>
    <mergeCell ref="G74:Y74"/>
    <mergeCell ref="Z74:AD74"/>
    <mergeCell ref="AE74:AN74"/>
    <mergeCell ref="AO74:AV74"/>
    <mergeCell ref="AW74:BD74"/>
    <mergeCell ref="AO78:AV78"/>
    <mergeCell ref="W104:AM104"/>
    <mergeCell ref="AO104:BG104"/>
    <mergeCell ref="A105:F105"/>
    <mergeCell ref="B106:C106"/>
    <mergeCell ref="W106:AM106"/>
    <mergeCell ref="AO106:BG106"/>
    <mergeCell ref="A99:V99"/>
    <mergeCell ref="Z80:AD80"/>
    <mergeCell ref="AE80:AN80"/>
    <mergeCell ref="A101:F101"/>
    <mergeCell ref="A103:V103"/>
    <mergeCell ref="W103:AM103"/>
    <mergeCell ref="AO103:BG103"/>
    <mergeCell ref="G88:Y88"/>
    <mergeCell ref="BE78:BL78"/>
    <mergeCell ref="A90:F90"/>
    <mergeCell ref="G90:Y90"/>
    <mergeCell ref="Z90:AD90"/>
    <mergeCell ref="AE90:AN90"/>
    <mergeCell ref="AO90:AV90"/>
    <mergeCell ref="AW90:BD90"/>
    <mergeCell ref="BE90:BL90"/>
    <mergeCell ref="A81:F81"/>
    <mergeCell ref="G81:Y81"/>
    <mergeCell ref="Z81:AD81"/>
    <mergeCell ref="AE81:AN81"/>
    <mergeCell ref="AO81:AV81"/>
    <mergeCell ref="AW81:BD81"/>
    <mergeCell ref="BE81:BL81"/>
    <mergeCell ref="A84:F84"/>
    <mergeCell ref="AE84:AN84"/>
    <mergeCell ref="Z88:AD88"/>
    <mergeCell ref="AE88:AN88"/>
    <mergeCell ref="AO88:AV88"/>
    <mergeCell ref="AW88:BD88"/>
    <mergeCell ref="BE88:BL88"/>
    <mergeCell ref="G89:Y89"/>
    <mergeCell ref="Z89:AD89"/>
    <mergeCell ref="BE84:BL84"/>
    <mergeCell ref="G84:Y84"/>
    <mergeCell ref="Z84:AD84"/>
    <mergeCell ref="G85:Y85"/>
    <mergeCell ref="BE79:BL79"/>
    <mergeCell ref="A91:F91"/>
    <mergeCell ref="G91:Y91"/>
    <mergeCell ref="Z91:AD91"/>
    <mergeCell ref="AE91:AN91"/>
    <mergeCell ref="AO91:AV91"/>
    <mergeCell ref="AW91:BD91"/>
    <mergeCell ref="BE91:BL91"/>
    <mergeCell ref="AW86:BD86"/>
    <mergeCell ref="AW87:BD87"/>
    <mergeCell ref="A79:F79"/>
    <mergeCell ref="G79:Y79"/>
    <mergeCell ref="Z79:AD79"/>
    <mergeCell ref="AE79:AN79"/>
    <mergeCell ref="AO79:AV79"/>
    <mergeCell ref="AW79:BD79"/>
    <mergeCell ref="Z86:AD86"/>
    <mergeCell ref="Z87:AD87"/>
    <mergeCell ref="AO80:AV80"/>
    <mergeCell ref="AW80:BD80"/>
    <mergeCell ref="AO95:AV95"/>
    <mergeCell ref="AW95:BD95"/>
    <mergeCell ref="BE95:BL95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Z78:AD78"/>
    <mergeCell ref="AE78:AN78"/>
    <mergeCell ref="A80:F80"/>
    <mergeCell ref="A95:F95"/>
    <mergeCell ref="G95:Y95"/>
    <mergeCell ref="Z95:AD95"/>
    <mergeCell ref="AE95:AN95"/>
    <mergeCell ref="AE89:AN89"/>
    <mergeCell ref="G82:Y82"/>
    <mergeCell ref="AE82:AN82"/>
    <mergeCell ref="Z82:AD82"/>
    <mergeCell ref="AO83:AV83"/>
    <mergeCell ref="AO82:AV82"/>
    <mergeCell ref="AW84:BD84"/>
    <mergeCell ref="A76:F76"/>
    <mergeCell ref="A77:F77"/>
    <mergeCell ref="Z75:AD75"/>
    <mergeCell ref="Z76:AD76"/>
    <mergeCell ref="Z77:AD77"/>
    <mergeCell ref="AO75:AV75"/>
    <mergeCell ref="AO76:AV76"/>
    <mergeCell ref="AO77:AV77"/>
    <mergeCell ref="AW75:BD75"/>
    <mergeCell ref="AW76:BD76"/>
    <mergeCell ref="AW77:BD77"/>
    <mergeCell ref="G75:Y75"/>
    <mergeCell ref="G76:Y76"/>
    <mergeCell ref="G77:Y77"/>
    <mergeCell ref="AE75:AN75"/>
    <mergeCell ref="AE76:AN76"/>
    <mergeCell ref="AE77:AN77"/>
    <mergeCell ref="A75:F75"/>
    <mergeCell ref="AW78:BD78"/>
    <mergeCell ref="A78:F78"/>
    <mergeCell ref="G78:Y78"/>
    <mergeCell ref="G62:Y62"/>
    <mergeCell ref="AE60:AN60"/>
    <mergeCell ref="G61:Y61"/>
    <mergeCell ref="Z61:AD61"/>
    <mergeCell ref="AE61:AN61"/>
    <mergeCell ref="AW62:BD62"/>
    <mergeCell ref="A85:F85"/>
    <mergeCell ref="A86:F86"/>
    <mergeCell ref="A87:F87"/>
    <mergeCell ref="Z85:AD85"/>
    <mergeCell ref="A83:F83"/>
    <mergeCell ref="G83:Y83"/>
    <mergeCell ref="Z83:AD83"/>
    <mergeCell ref="AE83:AN83"/>
    <mergeCell ref="AO84:AV84"/>
    <mergeCell ref="G80:Y80"/>
    <mergeCell ref="G86:Y86"/>
    <mergeCell ref="G87:Y87"/>
    <mergeCell ref="AE85:AN85"/>
    <mergeCell ref="AE86:AN86"/>
    <mergeCell ref="AE87:AN87"/>
    <mergeCell ref="AO85:AV85"/>
    <mergeCell ref="AO86:AV86"/>
    <mergeCell ref="AO87:AV87"/>
    <mergeCell ref="BE80:BL80"/>
    <mergeCell ref="A69:F69"/>
    <mergeCell ref="G69:Y69"/>
    <mergeCell ref="A66:F66"/>
    <mergeCell ref="G66:Y66"/>
    <mergeCell ref="AE66:AN66"/>
    <mergeCell ref="Z66:AD66"/>
    <mergeCell ref="A73:F73"/>
    <mergeCell ref="Z73:AD73"/>
    <mergeCell ref="AO73:AV73"/>
    <mergeCell ref="AW73:BD73"/>
    <mergeCell ref="BE73:BL73"/>
    <mergeCell ref="G72:Y72"/>
    <mergeCell ref="G73:Y73"/>
    <mergeCell ref="AE72:AN72"/>
    <mergeCell ref="AE73:AN73"/>
    <mergeCell ref="A72:F72"/>
    <mergeCell ref="Z72:AD72"/>
    <mergeCell ref="G67:Y67"/>
    <mergeCell ref="Z67:AD67"/>
    <mergeCell ref="AE67:AN67"/>
    <mergeCell ref="AO67:AV67"/>
    <mergeCell ref="AW67:BD67"/>
    <mergeCell ref="AO72:AV72"/>
    <mergeCell ref="BB1:BL1"/>
    <mergeCell ref="AO2:BL2"/>
    <mergeCell ref="AO3:BF3"/>
    <mergeCell ref="AO4:BF4"/>
    <mergeCell ref="BE60:BL60"/>
    <mergeCell ref="AO61:AV61"/>
    <mergeCell ref="AW61:BD61"/>
    <mergeCell ref="BE61:BL61"/>
    <mergeCell ref="A65:F65"/>
    <mergeCell ref="A64:F64"/>
    <mergeCell ref="G64:Y64"/>
    <mergeCell ref="G65:Y65"/>
    <mergeCell ref="AE64:AN64"/>
    <mergeCell ref="AE65:AN65"/>
    <mergeCell ref="Z64:AD64"/>
    <mergeCell ref="Z65:AD65"/>
    <mergeCell ref="AO63:AV63"/>
    <mergeCell ref="AW63:BD63"/>
    <mergeCell ref="BE63:BL63"/>
    <mergeCell ref="G60:Y60"/>
    <mergeCell ref="Z60:AD60"/>
    <mergeCell ref="AO60:AV60"/>
    <mergeCell ref="AW60:BD60"/>
    <mergeCell ref="G59:Y59"/>
    <mergeCell ref="BE85:BL85"/>
    <mergeCell ref="BE86:BL86"/>
    <mergeCell ref="BE87:BL87"/>
    <mergeCell ref="BE66:BL66"/>
    <mergeCell ref="BE65:BL65"/>
    <mergeCell ref="BE64:BL64"/>
    <mergeCell ref="AW65:BD65"/>
    <mergeCell ref="AW66:BD66"/>
    <mergeCell ref="BE76:BL76"/>
    <mergeCell ref="BE77:BL77"/>
    <mergeCell ref="AW83:BD83"/>
    <mergeCell ref="BE83:BL83"/>
    <mergeCell ref="AW64:BD64"/>
    <mergeCell ref="BE71:BL71"/>
    <mergeCell ref="BE74:BL74"/>
    <mergeCell ref="BE67:BL67"/>
    <mergeCell ref="BE70:BL70"/>
    <mergeCell ref="AW82:BD82"/>
    <mergeCell ref="BE82:BL82"/>
    <mergeCell ref="BE75:BL75"/>
    <mergeCell ref="AW69:BD69"/>
    <mergeCell ref="BE69:BL69"/>
    <mergeCell ref="BE68:BL68"/>
    <mergeCell ref="AW85:BD85"/>
    <mergeCell ref="AW72:BD72"/>
    <mergeCell ref="BE72:BL72"/>
    <mergeCell ref="AO64:AV64"/>
    <mergeCell ref="AO65:AV65"/>
    <mergeCell ref="AO66:AV66"/>
    <mergeCell ref="AO69:AV69"/>
    <mergeCell ref="A67:F67"/>
    <mergeCell ref="A71:F71"/>
    <mergeCell ref="A70:F70"/>
    <mergeCell ref="G71:Y71"/>
    <mergeCell ref="Z71:AD71"/>
    <mergeCell ref="G70:Y70"/>
    <mergeCell ref="Z70:AD70"/>
    <mergeCell ref="AE70:AN70"/>
    <mergeCell ref="AO70:AV70"/>
    <mergeCell ref="AW70:BD70"/>
    <mergeCell ref="AO71:AV71"/>
    <mergeCell ref="AW71:BD71"/>
    <mergeCell ref="Z69:AD69"/>
    <mergeCell ref="AE69:AN69"/>
    <mergeCell ref="AE71:AN71"/>
    <mergeCell ref="Z68:AD68"/>
    <mergeCell ref="AE68:AN68"/>
    <mergeCell ref="AO68:AV68"/>
  </mergeCells>
  <phoneticPr fontId="0" type="noConversion"/>
  <conditionalFormatting sqref="G56 G92:G94 G75 G80:G82">
    <cfRule type="cellIs" dxfId="17" priority="38" stopIfTrue="1" operator="equal">
      <formula>$G55</formula>
    </cfRule>
  </conditionalFormatting>
  <conditionalFormatting sqref="D40:I40">
    <cfRule type="cellIs" dxfId="16" priority="39" stopIfTrue="1" operator="equal">
      <formula>$D38</formula>
    </cfRule>
  </conditionalFormatting>
  <conditionalFormatting sqref="D38">
    <cfRule type="cellIs" dxfId="15" priority="40" stopIfTrue="1" operator="equal">
      <formula>$D37</formula>
    </cfRule>
  </conditionalFormatting>
  <conditionalFormatting sqref="D39">
    <cfRule type="cellIs" dxfId="14" priority="37" stopIfTrue="1" operator="equal">
      <formula>$D38</formula>
    </cfRule>
  </conditionalFormatting>
  <conditionalFormatting sqref="G55:L55">
    <cfRule type="cellIs" dxfId="13" priority="41" stopIfTrue="1" operator="equal">
      <formula>#REF!</formula>
    </cfRule>
  </conditionalFormatting>
  <conditionalFormatting sqref="G97">
    <cfRule type="cellIs" dxfId="12" priority="43" stopIfTrue="1" operator="equal">
      <formula>#REF!</formula>
    </cfRule>
  </conditionalFormatting>
  <conditionalFormatting sqref="G71:G72">
    <cfRule type="cellIs" dxfId="11" priority="45" stopIfTrue="1" operator="equal">
      <formula>$G67</formula>
    </cfRule>
  </conditionalFormatting>
  <conditionalFormatting sqref="G63:L63 G64:G66">
    <cfRule type="cellIs" dxfId="10" priority="47" stopIfTrue="1" operator="equal">
      <formula>#REF!</formula>
    </cfRule>
  </conditionalFormatting>
  <conditionalFormatting sqref="G69">
    <cfRule type="cellIs" dxfId="9" priority="52" stopIfTrue="1" operator="equal">
      <formula>#REF!</formula>
    </cfRule>
  </conditionalFormatting>
  <conditionalFormatting sqref="G67:G68">
    <cfRule type="cellIs" dxfId="8" priority="23" stopIfTrue="1" operator="equal">
      <formula>#REF!</formula>
    </cfRule>
  </conditionalFormatting>
  <conditionalFormatting sqref="G84:L84 G85:G89">
    <cfRule type="cellIs" dxfId="7" priority="56" stopIfTrue="1" operator="equal">
      <formula>#REF!</formula>
    </cfRule>
  </conditionalFormatting>
  <conditionalFormatting sqref="G96">
    <cfRule type="cellIs" dxfId="6" priority="58" stopIfTrue="1" operator="equal">
      <formula>#REF!</formula>
    </cfRule>
  </conditionalFormatting>
  <conditionalFormatting sqref="G95">
    <cfRule type="cellIs" dxfId="5" priority="16" stopIfTrue="1" operator="equal">
      <formula>$G94</formula>
    </cfRule>
  </conditionalFormatting>
  <conditionalFormatting sqref="G57:G59 G78:G79 G90:G91 G62">
    <cfRule type="cellIs" dxfId="4" priority="60" stopIfTrue="1" operator="equal">
      <formula>#REF!</formula>
    </cfRule>
  </conditionalFormatting>
  <conditionalFormatting sqref="G70">
    <cfRule type="cellIs" dxfId="3" priority="61" stopIfTrue="1" operator="equal">
      <formula>$G63</formula>
    </cfRule>
  </conditionalFormatting>
  <conditionalFormatting sqref="G77 G74:L74">
    <cfRule type="cellIs" dxfId="2" priority="63" stopIfTrue="1" operator="equal">
      <formula>$G71</formula>
    </cfRule>
  </conditionalFormatting>
  <conditionalFormatting sqref="G76 G83">
    <cfRule type="cellIs" dxfId="1" priority="65" stopIfTrue="1" operator="equal">
      <formula>$G74</formula>
    </cfRule>
  </conditionalFormatting>
  <conditionalFormatting sqref="G73">
    <cfRule type="cellIs" dxfId="0" priority="67" stopIfTrue="1" operator="equal">
      <formula>$G68</formula>
    </cfRule>
  </conditionalFormatting>
  <pageMargins left="0.23622047244094491" right="0.23622047244094491" top="0.39370078740157483" bottom="0.39370078740157483" header="0.31496062992125984" footer="0.31496062992125984"/>
  <pageSetup paperSize="9" scale="70" fitToHeight="999" orientation="landscape" r:id="rId1"/>
  <headerFooter alignWithMargins="0"/>
  <rowBreaks count="2" manualBreakCount="2">
    <brk id="31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2020-07-06T08:16:01Z</cp:lastPrinted>
  <dcterms:created xsi:type="dcterms:W3CDTF">2016-08-15T09:54:21Z</dcterms:created>
  <dcterms:modified xsi:type="dcterms:W3CDTF">2020-07-06T10:19:44Z</dcterms:modified>
</cp:coreProperties>
</file>